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2 A R I S\P R O J E K T I\2024\DOM ZDRAVLJA Varaždinske županije\Dom zdravlja Vidovec\TROŠKOVNIK\I FAZA - sanacija krovišta\Za javnu nabavu_poslano Investitoru 01.08.2025\"/>
    </mc:Choice>
  </mc:AlternateContent>
  <bookViews>
    <workbookView xWindow="0" yWindow="0" windowWidth="28800" windowHeight="11445"/>
  </bookViews>
  <sheets>
    <sheet name="Adaptacija - Vidovec" sheetId="10" r:id="rId1"/>
  </sheets>
  <definedNames>
    <definedName name="_xlnm.Print_Titles" localSheetId="0">'Adaptacija - Vidovec'!$69:$70</definedName>
    <definedName name="_xlnm.Print_Area" localSheetId="0">'Adaptacija - Vidovec'!$A$1:$F$200</definedName>
  </definedNames>
  <calcPr calcId="152511"/>
</workbook>
</file>

<file path=xl/calcChain.xml><?xml version="1.0" encoding="utf-8"?>
<calcChain xmlns="http://schemas.openxmlformats.org/spreadsheetml/2006/main">
  <c r="F100" i="10" l="1"/>
  <c r="F133" i="10" l="1"/>
  <c r="F177" i="10" l="1"/>
  <c r="F158" i="10"/>
  <c r="F150" i="10"/>
  <c r="F148" i="10"/>
  <c r="F146" i="10"/>
  <c r="F144" i="10"/>
  <c r="F142" i="10"/>
  <c r="F131" i="10"/>
  <c r="F129" i="10"/>
  <c r="F127" i="10"/>
  <c r="F125" i="10"/>
  <c r="F123" i="10"/>
  <c r="F121" i="10"/>
  <c r="F119" i="10"/>
  <c r="F117" i="10"/>
  <c r="F115" i="10"/>
  <c r="F113" i="10"/>
  <c r="A190" i="10"/>
  <c r="A191" i="10"/>
  <c r="A192" i="10"/>
  <c r="A193" i="10"/>
  <c r="A194" i="10"/>
  <c r="B193" i="10"/>
  <c r="F160" i="10" l="1"/>
  <c r="F193" i="10" s="1"/>
  <c r="F173" i="10" l="1"/>
  <c r="F175" i="10"/>
  <c r="F171" i="10"/>
  <c r="F169" i="10"/>
  <c r="F167" i="10"/>
  <c r="F98" i="10"/>
  <c r="F179" i="10" l="1"/>
  <c r="F90" i="10"/>
  <c r="F92" i="10" l="1"/>
  <c r="F81" i="10"/>
  <c r="B194" i="10" l="1"/>
  <c r="B192" i="10"/>
  <c r="B191" i="10"/>
  <c r="B190" i="10"/>
  <c r="B48" i="10"/>
  <c r="B188" i="10"/>
  <c r="F194" i="10" l="1"/>
  <c r="F140" i="10" l="1"/>
  <c r="F135" i="10"/>
  <c r="F153" i="10" l="1"/>
  <c r="F192" i="10" s="1"/>
  <c r="F105" i="10"/>
  <c r="F104" i="10"/>
  <c r="F103" i="10"/>
  <c r="F96" i="10"/>
  <c r="F94" i="10"/>
  <c r="F88" i="10"/>
  <c r="F86" i="10"/>
  <c r="F87" i="10"/>
  <c r="F83" i="10"/>
  <c r="F79" i="10"/>
  <c r="F107" i="10" l="1"/>
  <c r="F190" i="10" s="1"/>
  <c r="F191" i="10" l="1"/>
  <c r="F195" i="10" s="1"/>
  <c r="F48" i="10" s="1"/>
  <c r="F50" i="10" s="1"/>
  <c r="F51" i="10" s="1"/>
  <c r="F52" i="10" s="1"/>
</calcChain>
</file>

<file path=xl/sharedStrings.xml><?xml version="1.0" encoding="utf-8"?>
<sst xmlns="http://schemas.openxmlformats.org/spreadsheetml/2006/main" count="200" uniqueCount="135">
  <si>
    <t>Tesarski i krovopokrivački radovi</t>
  </si>
  <si>
    <t>Limarski radovi</t>
  </si>
  <si>
    <t>Građevina:</t>
  </si>
  <si>
    <t>Investitor:</t>
  </si>
  <si>
    <t>Predmet:</t>
  </si>
  <si>
    <t>Datum:</t>
  </si>
  <si>
    <t>r.br.</t>
  </si>
  <si>
    <t>Kratki opis troškovničke stavke</t>
  </si>
  <si>
    <t>jed. mj.</t>
  </si>
  <si>
    <t>količina</t>
  </si>
  <si>
    <t>cijena</t>
  </si>
  <si>
    <t>iznos</t>
  </si>
  <si>
    <t>I</t>
  </si>
  <si>
    <t>kom</t>
  </si>
  <si>
    <t>III</t>
  </si>
  <si>
    <t>IV</t>
  </si>
  <si>
    <t>V</t>
  </si>
  <si>
    <t>REKAPITULACIJA:</t>
  </si>
  <si>
    <t>1</t>
  </si>
  <si>
    <t>2</t>
  </si>
  <si>
    <t>3</t>
  </si>
  <si>
    <t>4</t>
  </si>
  <si>
    <t>5</t>
  </si>
  <si>
    <t>6</t>
  </si>
  <si>
    <t>Lokacija:</t>
  </si>
  <si>
    <t>II</t>
  </si>
  <si>
    <t>7</t>
  </si>
  <si>
    <t>m</t>
  </si>
  <si>
    <t>8</t>
  </si>
  <si>
    <t>9</t>
  </si>
  <si>
    <t>NAPOMENA:</t>
  </si>
  <si>
    <t>10</t>
  </si>
  <si>
    <t>11</t>
  </si>
  <si>
    <t>Ivan Vindiš, dipl.ing.arh.</t>
  </si>
  <si>
    <t>Pripremni radovi, demontaže i rušenja</t>
  </si>
  <si>
    <t>Dobava materijala te izrada, amortizacija i demontaža potrebne fasadne radne skele visine do 7,5 m. Skela montirana prema pravilima struke i  prema pravilima zaštite na radu, sa svim potrebnim atestima i zapisnicima. U cijeni i obvezna zaštita zavjesa od širenja prašine.</t>
  </si>
  <si>
    <t xml:space="preserve">Demontaža krovne i fasadne limarije sa sortiranjem i deponiranjem iste na gradilištu na udaljenosti do 20 m. </t>
  </si>
  <si>
    <t>komplet</t>
  </si>
  <si>
    <t>Dobava i postava strešne mrežice za sprečavanje ulaska kukaca. Obračun po m.</t>
  </si>
  <si>
    <t>m'</t>
  </si>
  <si>
    <t>Pokrivanje sljemena i grebena  žljebnjacima sistemom u suho. U cijenu uključivo svi potrebni elementi za pokrivanja do potpune funkcionalnosti. Slijeme izvesti sa mogučnošću ventiliranja ispod žljebnjaka.</t>
  </si>
  <si>
    <t>Dobava i postava ventilacionih crijepova  u sektoru ispod sljemena. Postavu izvesti kao kompletni predzadnji red kod sljemena.</t>
  </si>
  <si>
    <t>Dobava i postava  tipskih jediničnih snjegobrana  od čeličnog lima  u boji pokrova. Postavu izvesti u tri reda u sektoru strehe.</t>
  </si>
  <si>
    <t>Dobava materijala i izrada zabatnog opšava termobojenim pocinčanim limom razvijene širine do 66 cm, debljine lima  d=0,55 mm. Boja lima kao boja žljeba.</t>
  </si>
  <si>
    <r>
      <t>m</t>
    </r>
    <r>
      <rPr>
        <vertAlign val="superscript"/>
        <sz val="10"/>
        <rFont val="Arial Narrow"/>
        <family val="2"/>
        <charset val="238"/>
      </rPr>
      <t>2</t>
    </r>
  </si>
  <si>
    <t>Izrada spoja oluka s odvodom. Spoj izraditi stezaljkom za oluk prema važećim standardima.</t>
  </si>
  <si>
    <t>Dobava i spajanje križnog komada za međusobni spoj traka kod grananja. Spoj prema važećim standardima.</t>
  </si>
  <si>
    <t>Dobava materijala, izrada i postava vertikalnih odvodnih termobojanih pocinčanih cijevi kružnog presjeka, razvijene širine do 33 cm. U cijenu uključivo pocinčani prihvatnici presjeka 25/5 mm. Svako koljeno i spoj sa horizontalom  kao 0,5 m' cijevi. Boja lima i prihvatnika kao boja žlijeba. Obračun po m.</t>
  </si>
  <si>
    <t>UKUPNO bez PDV-a</t>
  </si>
  <si>
    <t>(naziv tvrtke / zajednice ponuditelja)</t>
  </si>
  <si>
    <t>M.P.</t>
  </si>
  <si>
    <t>(mjesto) , (datum)</t>
  </si>
  <si>
    <t>A)</t>
  </si>
  <si>
    <t>PDV 25%</t>
  </si>
  <si>
    <t>SVEUKUPNO sa PDV-om</t>
  </si>
  <si>
    <t xml:space="preserve">SVEUKUPNA REKAPITULACIJA </t>
  </si>
  <si>
    <t>Prije davanja ponude obavezno proučiti pripadajuću tehničku dokumentaciju te svaku stavku ponuditi sve do pune funkcionalnosti sa uključenim svim potrošnim i spojnim materijalom, transportne troškove dovoza i odvoza robe i materijala, te potrebna radna i pomoćna skela.</t>
  </si>
  <si>
    <t xml:space="preserve">Ovaj troškovnik je sastavni dio ugovora o građenju, sklopljenog između investitora i izvođača.  Sve stavke podrazumijevaju izvođenje svih detalja sa svim konstruktivnim dijelovima, besprijekorno prema nacrtima, tehničkom opisu i ovom troškovniku sukladno hrvatskim ili jednakovrijednim normama. Jedinične cijene stavke obuhvaćaju sav osnovni i pomoćni rad,  kao i osnovni i pomoćni materijal za izvedbu iste, troškove  izrade ili dobave, troškove unutarnjeg i vanjskog transporta, prijenosa do mjesta ugradnje, uskladištenja, montaže i demontaže skele za potrebe izvršenja stavke, troškove osiguranja od krađe i oštećenja, postave pomoćnih i drugih uređaja, troškove potrošnje električne i druge energije, te troškove pripreme i režijskog osoblja gradilišta. </t>
  </si>
  <si>
    <t xml:space="preserve">Sva oštećenja koje izvođač prouzroči izvršenjem predmetne stavke, na objektu, prometnicama, instalacijama i uređajima dužan je pravovremeno otkloniti o vlastitom trošku. Na eventualne probleme i nejasnoće u izvođenju izvođač je dužan upozoriti naručitelja, odnosno nadzornog inženjera. Izvođaču se neće uvažiti opravdanje ukoliko bi kvaliteta izvršene stavke bila protivna predviđenoj kvaliteti predviđena opisom iz troškovnika odnosno nacrta.  </t>
  </si>
  <si>
    <t xml:space="preserve">U tom slučaju izvođač je dužan o svom trošku izrađene dijelove građevine ukloniti ili srušiti i ugraditi materijale kvalitete propisane troškovnikom odnosno nacrtom. Ukoliko izvođač namjerava izvesti stavku materijalima kvalitetnijim odnosno skupljim od propisane, dužan je o tome obavijestiti nadzornog inženjera, odnosno investitora, te s njim usuglasiti novu cijenu uz potpis i privolu istih, jer u protivnom nema pravo na bilo kakvo povećanje cijene. Poslije svakog izvršenog rada izvođač je dužan očistiti gradilište i otpremiti sa sobom sav višak materijala i pakiranja, jer će mu se u protivnom zaračunati troškovi čišćenja po uobičajenoj cijeni.  Ovim troškovnikom nisu obuhvaćeni radovi na izradi pristupa, te pripremni radovi na postojećim građevinama, s kojima dotična eventualno graniči odnosno čini jednu tehnološku cjelinu. Takvi radovi ukoliko se pojave a moraju se izvesti moći će se smatrati vantroškovničkim radovima uz prethodno usuglašenje cijene za iste sa investitorom, odnosno nadzornim inženjerom.                                                                                              </t>
  </si>
  <si>
    <t xml:space="preserve">Potpisom ugovora o građenju  i ovog troškovnika koji je sastavni dio ugovora, izvođač preuzima sve obveze iz ugovora , ovih općih uvjeta i troškovničkih stavaka te se odriče prava njihovog naknadnog pobijanja.                                                                                                                                                                           </t>
  </si>
  <si>
    <t xml:space="preserve">A) </t>
  </si>
  <si>
    <t xml:space="preserve">GRAĐEVINSKO-OBRTNIČKI RADOVI </t>
  </si>
  <si>
    <r>
      <t>m</t>
    </r>
    <r>
      <rPr>
        <vertAlign val="superscript"/>
        <sz val="10"/>
        <rFont val="Arial Narrow"/>
        <family val="2"/>
        <charset val="238"/>
      </rPr>
      <t>3</t>
    </r>
  </si>
  <si>
    <t>Sva rušenja i razgradnje pojedinih dijelova građevine izvoditi pažljivo, isključivo ručno, sa što manje buke i prašine. Tokom rušenja potrebno je polijevati dijelove koji se ruše. Zabranjena je upotreba teških alata, kompresora ili sličnih uređaja koji mogu posredno prouzročiti štetu na konstruktivnim dijelovima građevine. Rušenja izvoditi tek kada su izvršena sva potrebna rasterećenja, podupiranja i osiguranja. Prilikom rušenja potrebno je razvrstavati otpad te ga sukcesivno odvoziti na za to predviđene deponije, a elemente koji će se ponovno ugrađivati, demontirati što pažljivije, te ih skladištiti na gradilišnoj deponiji odnosno na suho i sigurno mjesto. Deponiju građevinskog otpada i šute udaljenu do 10 km, osigurava izvođač radova. Izvoditelj radova snosi troškove prijevoza i zbrinjavanja, a što mora biti ukalkulirano u cijeni.</t>
  </si>
  <si>
    <t>a)</t>
  </si>
  <si>
    <t>b)</t>
  </si>
  <si>
    <t>c)</t>
  </si>
  <si>
    <t>Ukupno I:</t>
  </si>
  <si>
    <t>Ukupno II:</t>
  </si>
  <si>
    <t>Ukupno III:</t>
  </si>
  <si>
    <t>Ukupno IV:</t>
  </si>
  <si>
    <t>Ukupno građ. obrtnički radovi (bez PDV-a):</t>
  </si>
  <si>
    <t>Ostali potreban spojni materijal i pribor za izradu instalacije zaštite od munje.</t>
  </si>
  <si>
    <t>------ KRAJ TROŠKOVNIKA ------</t>
  </si>
  <si>
    <t>DOM ZDRAVLJA VARAŽDINSKE ŽUPANIJE</t>
  </si>
  <si>
    <t>Kolodvorska 20,  Varaždin</t>
  </si>
  <si>
    <t>OIB: 04489447850</t>
  </si>
  <si>
    <t>ZGRADA JAVNE I DRUŠTVENE NAMJENE</t>
  </si>
  <si>
    <t>VIDOVEC, Trg sv. Vida 2</t>
  </si>
  <si>
    <t>k.č.br. 84/4, k.o. Vidovec</t>
  </si>
  <si>
    <t xml:space="preserve"> - zdravstvena ustanova - adaptacija</t>
  </si>
  <si>
    <t>Pripremno završni radovi gradilišta, uključivo potrebna ograda gradilišta, tabla gradilišta, provedba svih zaštitnih mjera rada, radnika i vanjskih korisnika zgrada. Zgrada komplet tlocrta 25,50 x 11,70 m ±3% i 19,60 x 6,65 m ±3%</t>
  </si>
  <si>
    <t xml:space="preserve"> - limene krovne vertikale sa držačima, duljine do 5,20 m</t>
  </si>
  <si>
    <t xml:space="preserve"> - opšavi dimnjaka</t>
  </si>
  <si>
    <t>Izrada sigurnosne zaštite ulaza u prizemlju zgrade prema pravilima struke i važečim propisima i Zakonu o zaštiti na radu. Sigurnosna zaštita izvedena korisnog presjeka 1,80 x 2,20 metara sa sigurnosnim vanjskim čvrstim tunelom dužine do 4 m.</t>
  </si>
  <si>
    <t>Rušenje postojećih zidanih dimnjaka do ispod krova, koji nisu u upotrebi. Obračun po m3 rušenog dimnjaka. U cijenu uključiti otežanost rada i rad na visini. U cijenu uključiti odvoz šute na deponiju izvođača radova.</t>
  </si>
  <si>
    <t>Ostali radovi</t>
  </si>
  <si>
    <t>Dobava materijala, izrada i postava horizontalnog visećeg žlijeba polukružnog presjeka, od termobojenog pocinčanog  lima d=0,55 mm, razvijene širine do 40 cm. Boja lima po odabiru investitora. Nosači pocinčani u boji pokrova, presjeka traka 5/25 mm. Obračun po m.</t>
  </si>
  <si>
    <t>Dobava materijala i izrada zidnog opšava termobojenim pocinčanim limom razvijene širine do 66 cm, debljine lima  d=0,55 mm. Boja lima kao boja žljeba.</t>
  </si>
  <si>
    <t>Bravarski radovi</t>
  </si>
  <si>
    <t>kg</t>
  </si>
  <si>
    <t>Demontaža postojećih nadstrešnica glavnog i sporednih ulaza u zgradu. U cijenu uključena demontaža pokrova i konstrukcije te odvoz i zbrinjavanje.</t>
  </si>
  <si>
    <t>Dobava materijala i izvedba pokrova čeličnih nadstrešnica polikarbonatnim pločama debljine 10mm., UV stabilne u standardnom  tonu po izboru investitora. U cijenu uključiti sav spojni i pričvrsni materijal do potpune gotovosti.  Obračun po m2.</t>
  </si>
  <si>
    <t xml:space="preserve"> - limeni ležeći i viseći horizontalni žljeb sa držaćima, do 115 m dužine</t>
  </si>
  <si>
    <t>Pokrivanje krovišta glinenim crijepom normalnog formata. Pokrivanje izvršiti prema uputstvu i pravilu za pokrivanje  crijepom. Obračun po m2 pokrovne površine, a odabir po izboru investitora.</t>
  </si>
  <si>
    <t>Dobava materijala i izrada novog gromobrana na krovu izvedenog od AL šipke fi 8 mm položene na tipskim PVC krovnim nosačima s izradom svih potrebnih spojeva hvataljki,  spajanjem na sve metalne dijelove krova, opšava, dimnjaka i  spajanjem na postojeće izvode gromobrana.</t>
  </si>
  <si>
    <t>Ukupno V:</t>
  </si>
  <si>
    <t xml:space="preserve"> - drveni otpad, do 25 m3</t>
  </si>
  <si>
    <t>Dobava materijala i letvanje krova letvama 4/5 cm za pokrivanje glinenim crijepom, a sve po pravilu struke. U cijeni premaz letvi fungicidnim sredstvom. Obračun po m2 pokrivne površine krova.</t>
  </si>
  <si>
    <t>Izrada, dobava i montaža čelične konstrukcije nadstrešnice ispred glavnog i sporednih ulaza u zgradu. Antikorozivnu zaštitu izvesti temeljnim premazom u dva sloja te završni premaz u dva sloja u tonu prema odabiru investitora. Čelična konstrukcija pričvršćuje se čeličnim vijcima na zid. U cijenu uključiti sav spojni i pričvrsni pribor do potpune funkcionalnosti. Obračun po kg.</t>
  </si>
  <si>
    <t>Mjerenje otpora uzemljenja, provjera ispravnosti montaže svih elemenata instalacije, provjera galvanske povezanosti svih metalnih površina i masa međusobno, provjera otpora uzemljenja svakog rastavljivog spoja, izrada revizione knjige gromobranske instalacije, pribavljanje potrebne atestne dokumentacije, dokumentacije o kvaliteti radova i ugrađenog materijala, te primopredaja komplet investitoru.</t>
  </si>
  <si>
    <t>Utovar, odvoz i zbrinjavanje deponiranog materijala na deponije građevinskog i drugog otpada u režiji izvođača radova.</t>
  </si>
  <si>
    <t>Projektant:</t>
  </si>
  <si>
    <r>
      <t>Dobava materijala te izrada jednostrešnog pokrova nagiba 6</t>
    </r>
    <r>
      <rPr>
        <sz val="10"/>
        <rFont val="Calibri"/>
        <family val="2"/>
        <charset val="238"/>
      </rPr>
      <t>°</t>
    </r>
    <r>
      <rPr>
        <sz val="10"/>
        <rFont val="Arial Narrow"/>
        <family val="2"/>
        <charset val="238"/>
      </rPr>
      <t xml:space="preserve"> na nižem dijelu postojećeg ravnog krova. U cijenu uključiti izradu drvene podkonstrukcije, pokrivanje limenim sendvič panelom debljine 3 cm, izradu potrebnih limenih opšava sve komplet do potpune funkcionalnosti. Obračun po m2.</t>
    </r>
  </si>
  <si>
    <t>Napomena:</t>
  </si>
  <si>
    <t>TROŠKOVNIK energetske obnove</t>
  </si>
  <si>
    <t>ZGRADA JAVNE I  DRUŠTVENE NAMJENE</t>
  </si>
  <si>
    <r>
      <rPr>
        <b/>
        <sz val="9"/>
        <rFont val="Arial Narrow"/>
        <family val="2"/>
        <charset val="238"/>
      </rPr>
      <t>OPĆI UVJETI UZ TROŠKOVNIK RADOVA</t>
    </r>
    <r>
      <rPr>
        <sz val="9"/>
        <rFont val="Arial Narrow"/>
        <family val="2"/>
        <charset val="238"/>
      </rPr>
      <t xml:space="preserve">
Radove treba izvesti točno prema opisu troškovnika, a u stavkama gdje nije objašnjen način rada i posebne osobine finalnog produkta, izvođač je dužan pridržavati se uobičajenog načina rada, uvažavajući odredbe važećih standarda, uz obvezu izvedbe kvalitetnog proizvoda. Osim toga, izvođač je obvezan pridržavati se uputa po svim pitanjima koja se odnose na izbor i obradu materijala i način izvedbe pojedinih detalja sa naručiteljem, ukoliko to nije već detaljno opisano troškovnikom, a naročito u slučajevima kada se zahtjeva izvedba van propisanih standarda. Sav materijal za izgradnju mora biti kvalitetan i mora odgovarati opisu troškovnika i postojećim građevinskim propisima. U slučaju da opis pojedine stavke nije dovoljno jasan, treba se obratiti naručitelju da definira detaljnije stavku. O tome se izvođač treba informirati već prilikom sastavljanja jedinične cijene. Cijene pojedinih radova moraju sadržavati sve elemente koji određuju cijenu gotovog proizvoda, a u skladu sa odredbama troškovnika. Ako izvođač sumnja u valjanost ili kvalitetu nekog propisanog materijala i drži da za takvu izvedbu ne bi mogao preuzeti odgovornost, dužan je o tome obavijestiti naručitelja s obrazloženjem i dokumentacijom. Konačnu odluku donosi naručitelj u suglasnosti sa nadležnim tijelom, a sve nakon proučenog prijedloga izvođača.
Jedinična cijena sadrži sve nabrojano kod opisa pojedine grupe radova, te se ne taj način vrši i obračun istih. Jedinične cijene primjenjivati će se na izvedbene količine bez obzira u kojem postotku iste odstupaju od količine u troškovniku. Izvedeni radovi moraju u cijelosti odgovarati opisu u troškovniku, a u tu svrhu investitor ima pravo od izvoditelja tražiti prije početka radova uzorke, koji se čuvaju u upravi gradilišta. Izvedeni radovi moraju odgovarati uzorcima u cijelosti. Izvoditelj radova dužan je prije početka radova kontrolirati kote postojećeg terena u odnosu na relativnu ±0,00 kotu. Ukoliko se pokažu eventualne nejednakosti između projekta i stanja na gradilištu, izvođač radova dužan je pravovremeno o tome obavijestiti investitora, te zatražiti objašnjenja. Sve mjere u planovima provjeriti u naravi. Zemljani radovi se obračunavaju u zbijenom sraslom stanju. Sva kontrola vrši se bez posebne naplate.
Jediničnom cijenom treba obuhvatiti sve elemente navedene kako slijedi:</t>
    </r>
  </si>
  <si>
    <r>
      <rPr>
        <u/>
        <sz val="9"/>
        <rFont val="Arial Narrow"/>
        <family val="2"/>
        <charset val="238"/>
      </rPr>
      <t>a) Materijal</t>
    </r>
    <r>
      <rPr>
        <sz val="9"/>
        <rFont val="Arial Narrow"/>
        <family val="2"/>
        <charset val="238"/>
      </rPr>
      <t xml:space="preserve">
Pod cijenom materijala podrazumijeva se dobavna cijena svih materijala koji sudjeluju u radnom procesu kao osnovni materijal, vezni materijal, kao i materijali koji ne spadaju u finalni produkt, već služe kao pomoćni (oplata). U cijenu je uključena i cijena transportnih troškova bez obzira na prijevozno sredstvo, sa svim prijenosima, utovarima i istovarima, te uskladištenjem i čuvanjem na gradilištu od uništenja (prebacivanja, zaštite i sl.). U cijenu je također uključeno i davanje potrebnih uzoraka kod izvjesnih vrsta materijala.
</t>
    </r>
    <r>
      <rPr>
        <u/>
        <sz val="9"/>
        <rFont val="Arial Narrow"/>
        <family val="2"/>
        <charset val="238"/>
      </rPr>
      <t>b) Rad</t>
    </r>
    <r>
      <rPr>
        <sz val="9"/>
        <rFont val="Arial Narrow"/>
        <family val="2"/>
        <charset val="238"/>
      </rPr>
      <t xml:space="preserve">
U kalkulaciju rada treba uključiti sav rad, kako glavni, tako i pomoćni, te sav unutarnji transport. Ujedno treba uključiti i rad oko zaštite gotovih konstrukcija i dijelova objekta od štetnog atmosferskog utjecaja vrućine, hladnoće i sl.
</t>
    </r>
    <r>
      <rPr>
        <u/>
        <sz val="9"/>
        <rFont val="Arial Narrow"/>
        <family val="2"/>
        <charset val="238"/>
      </rPr>
      <t>c) Beton i mort</t>
    </r>
    <r>
      <rPr>
        <sz val="9"/>
        <rFont val="Arial Narrow"/>
        <family val="2"/>
        <charset val="238"/>
      </rPr>
      <t xml:space="preserve">
Betone i mortove treba miješati u razredima tlačne čvrstoće, prema propisima za beton, odnosno za mortove, kako je to dato u dotičnoj stavci troškovnika.
Sav beton se, u principu, treba miješati strojno, a naročito za armiranobetonske konstrukcije. Ručno miješanje betona dozvoljeno je samo za vrlo male količine betona za nekonstruktivne dijelove.
</t>
    </r>
    <r>
      <rPr>
        <u/>
        <sz val="9"/>
        <rFont val="Arial Narrow"/>
        <family val="2"/>
        <charset val="238"/>
      </rPr>
      <t>d) Oplata</t>
    </r>
    <r>
      <rPr>
        <sz val="9"/>
        <rFont val="Arial Narrow"/>
        <family val="2"/>
        <charset val="238"/>
      </rPr>
      <t xml:space="preserve">
U cijenu oplate uključena su i podupiranja, uklještenja, te postava i skidanje sa čišćenjem i slaganjem na deponij udaljen do 30 m. U cijenu ulazi i kvašenje oplate prije betoniranja. Po završetku betoniranja sva se oplata ima nakon određenog vremena skinuti, očistiti i pripremiti za ponovnu upotrebu ili složiti na deponij.
</t>
    </r>
    <r>
      <rPr>
        <u/>
        <sz val="9"/>
        <rFont val="Arial Narrow"/>
        <family val="2"/>
        <charset val="238"/>
      </rPr>
      <t xml:space="preserve">e) Skela </t>
    </r>
    <r>
      <rPr>
        <sz val="9"/>
        <rFont val="Arial Narrow"/>
        <family val="2"/>
        <charset val="238"/>
      </rPr>
      <t xml:space="preserve">
Sve vrste skela, bez obzira na visinu i primjenu, ulaze u jediničnu cijenu dotičnog rada. Skela mora biti na vrijeme postavljena, kako ne bi došlo do zastoja u radu. Pod pojmom skele podrazumijeva se i prilaz istoj, te ograda. Također, kod zemljanih radova u jediničnu cijenu ulaze razupore, te mostovi koji služe prilikom betoniranja pojedinih armiranobetonskih konstrukcija. Postavljene skele služe za izvedbu svih radova na objektu te u jediničnoj cijeni skele, ako drukčije nije navedeno, angažiranje skele za trajanja cjelokupnih radova po ovom troškovniku.
</t>
    </r>
    <r>
      <rPr>
        <u/>
        <sz val="9"/>
        <rFont val="Arial Narrow"/>
        <family val="2"/>
        <charset val="238"/>
      </rPr>
      <t>f) Faktori</t>
    </r>
    <r>
      <rPr>
        <sz val="9"/>
        <rFont val="Arial Narrow"/>
        <family val="2"/>
        <charset val="238"/>
      </rPr>
      <t xml:space="preserve">
U jediničnu cijenu radne snage izvoditeljima pravo zaračunati faktor po postojećim propisima i privrednim instrumentima.
Izvoditelj će faktorom obuhvatiti i slijedeće radove, koji se neće zasebno platiti:
- Kompletnu režiju gradilišta,
- Sva ispitivanja materijala,
- Uskladištenje materijala i elemenata za obrtničke i instalaterske radove do njihove ugradbe,
- Čišćenje objekta tokom gradnje tako da se radovi mogu nesmetano odvijati.</t>
    </r>
  </si>
  <si>
    <t>Pažljivo skidanje postojećeg kompletnog krovnog pokrova crijepom, sa deponiranjem istog na gradilišnu deponiju na udaljenosti do 50 m. Obračun po m2 pokrovne površine krova.</t>
  </si>
  <si>
    <t>Skidanje postojećih drvenih letvi sa deponiranjem istih na gradilištu na udaljenosti do 50 m. Obračun po m2 pokrovne površine krova.</t>
  </si>
  <si>
    <t>Demontaža postojećeg čeličnog sutpa visine do 10m, te 4 satelitskih antena po kosom krovom krovu. U cijeni uključena demontaža te odvoz i zbrinjavanje.</t>
  </si>
  <si>
    <t xml:space="preserve">Stručni pregled i  zamjena dotrajale postojeće drvene građe krovišta, drvene građe koja ne zadovoljava svojim geometrijskim karakteristikama poprečnog presjeka građe - prema konstrukterskom projektu.  Minimalna kvaliteta građe kojom se zamjenjuju dotrajali dijelovi konst. su četinari I klase, svi vidljiva drvena građa obrađena blanjanjem.   Obračun po m3 zamjenjene dotrajale drvene građe. Krov dvostrešni, nagiba  35° za pokrov  glinenim crijepom.   Dim. prema konstrukt. projektu: stupovi 18/18 cm, podrožnice 18/32 i klješta dim 2x5/18 cm. U cijeni obvezno  zaštita drva fungicidom.  Tlocrtne dim. krovišta  25,80 x 11,80 metara±10%. </t>
  </si>
  <si>
    <t>Dobava i postava krovne paropropusne vodonepropusne folije na postojeće rogove, a fiksirane kontra letvama. Prilikom postave voditi računa o mogućnosti otjecanja eventualne vode od eventualnog propuštanja pokrova, kao i ventiliranje pokrovnog prostora u visini sljemena. Postava prema uputama proizvođača.  Obračun po m2 pokrivne površine krova.</t>
  </si>
  <si>
    <t>Dobava materijala i letvanje krova kontra letvama 5/8 cm uz prethodno poravnanje horizontalnosti, a sve po pravilu struke. U cijeni premaz letvi fungicidnim sredstvom. Obračun po m2 pokrivne površine krova.</t>
  </si>
  <si>
    <t>Dobava materijala, izrada i postava horizontalnog ležećeg žlijeba polukružnog presjeka, od termobojenog pocinčanog  lima d=0,55 mm, razvijene širine do 66 cm. Boja lima po odabiru investitora. Nosači pocinčani u boji pokrova, presjeka traka 5/25 mm. Obračun po m.</t>
  </si>
  <si>
    <t>Dobava materijala i izrada strešnog podložnog lima termobojenim pocinčanim limom razvijene širine do 80 cm, debljine lima  d=0,55 mm. Boja lima kao boja žljeba.</t>
  </si>
  <si>
    <t xml:space="preserve"> - glavni profil HOP 80x80x4mm sa čeličnim anker pločevinama i čeličnim vijcima sa čašicama</t>
  </si>
  <si>
    <t xml:space="preserve">Otpajanje i demontaža postojeće gromobranske trake po krovu zgrade, sa odvozom otpada na gradilišnu deponiju do 50 m udaljenosti.
</t>
  </si>
  <si>
    <t>Izrada spoja oluka (kišne vertikale) s odvodom / izvodom sa uzemljivača. Spoj izraditi stezaljkom za oluk prema važećim standardima.</t>
  </si>
  <si>
    <t>- radovi na sanaciji krovišta</t>
  </si>
  <si>
    <t>FAZA 1</t>
  </si>
  <si>
    <t>veljača, 2025. godine</t>
  </si>
  <si>
    <t>Pripremljeno za nabavu:</t>
  </si>
  <si>
    <t>srpanj, 2025. godine</t>
  </si>
  <si>
    <t xml:space="preserve"> - metalni otpad, do 700 kg</t>
  </si>
  <si>
    <t xml:space="preserve"> - građevinski otpad, šuta, do 40 m3</t>
  </si>
  <si>
    <t>Oznaka dokumenta:</t>
  </si>
  <si>
    <t>Izradila tvrtka:</t>
  </si>
  <si>
    <t>rev_01</t>
  </si>
  <si>
    <t>- Konačni obračun svih izvedenih radova prema ovom troškovniku izvršit će se po stvarno izvedenim količinama.</t>
  </si>
  <si>
    <t>- U ovom dokumentu se ne smiju mijenjati količine, opisi pojedinih stavki troškovnika kao ni otključavati zaštićene čelije. U protivnom</t>
  </si>
  <si>
    <t xml:space="preserve"> će se smatrati da je dostavljeni dokument izmijenjen, te se kao takav smatra nevažečim.</t>
  </si>
  <si>
    <r>
      <rPr>
        <b/>
        <sz val="10"/>
        <rFont val="Arial Narrow"/>
        <family val="2"/>
        <charset val="238"/>
      </rPr>
      <t>popunjavaju se isključivo čelije obojene plavom bojom</t>
    </r>
    <r>
      <rPr>
        <b/>
        <sz val="12"/>
        <rFont val="Arial Narrow"/>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</si>
</sst>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 _k_n;[Red]#,##0.00\ _k_n"/>
    <numFmt numFmtId="166" formatCode="[$-409]h:mm\ AM/PM;@"/>
    <numFmt numFmtId="167" formatCode="00&quot;. &quot;"/>
    <numFmt numFmtId="168" formatCode="#,##0.00\ [$€-1]"/>
    <numFmt numFmtId="169" formatCode="#,##0.00\ &quot;kn&quot;"/>
    <numFmt numFmtId="170" formatCode="#,##0.00\ &quot;€&quot;"/>
    <numFmt numFmtId="171" formatCode="#,##0.0000"/>
  </numFmts>
  <fonts count="47">
    <font>
      <sz val="10"/>
      <name val="Arial"/>
      <charset val="238"/>
    </font>
    <font>
      <sz val="11"/>
      <color theme="1"/>
      <name val="Calibri"/>
      <family val="2"/>
      <charset val="238"/>
      <scheme val="minor"/>
    </font>
    <font>
      <sz val="10"/>
      <name val="Arial"/>
      <family val="2"/>
      <charset val="238"/>
    </font>
    <font>
      <sz val="10"/>
      <name val="Arial"/>
      <family val="2"/>
    </font>
    <font>
      <sz val="10"/>
      <name val="Arial"/>
      <family val="2"/>
      <charset val="238"/>
    </font>
    <font>
      <b/>
      <sz val="12"/>
      <name val="Arial Narrow"/>
      <family val="2"/>
      <charset val="238"/>
    </font>
    <font>
      <sz val="10"/>
      <name val="Arial Narrow"/>
      <family val="2"/>
      <charset val="238"/>
    </font>
    <font>
      <sz val="12"/>
      <name val="Arial Narrow"/>
      <family val="2"/>
      <charset val="238"/>
    </font>
    <font>
      <sz val="11"/>
      <name val="Arial"/>
      <family val="2"/>
      <charset val="238"/>
    </font>
    <font>
      <b/>
      <sz val="10"/>
      <name val="Arial Narrow"/>
      <family val="2"/>
      <charset val="238"/>
    </font>
    <font>
      <vertAlign val="superscript"/>
      <sz val="10"/>
      <name val="Arial Narrow"/>
      <family val="2"/>
      <charset val="238"/>
    </font>
    <font>
      <b/>
      <sz val="10"/>
      <name val="Arial"/>
      <family val="2"/>
      <charset val="238"/>
    </font>
    <font>
      <b/>
      <sz val="11"/>
      <name val="Arial"/>
      <family val="2"/>
      <charset val="238"/>
    </font>
    <font>
      <b/>
      <sz val="12"/>
      <name val="Arial"/>
      <family val="2"/>
      <charset val="238"/>
    </font>
    <font>
      <sz val="11"/>
      <name val="Arial Narrow"/>
      <family val="2"/>
      <charset val="238"/>
    </font>
    <font>
      <sz val="12"/>
      <name val="Arial"/>
      <family val="2"/>
      <charset val="238"/>
    </font>
    <font>
      <sz val="10"/>
      <name val="Calibri"/>
      <family val="2"/>
      <charset val="238"/>
    </font>
    <font>
      <b/>
      <sz val="11"/>
      <color theme="1"/>
      <name val="Calibri"/>
      <family val="2"/>
      <charset val="238"/>
      <scheme val="minor"/>
    </font>
    <font>
      <b/>
      <sz val="10"/>
      <color rgb="FFFF0000"/>
      <name val="Arial"/>
      <family val="2"/>
      <charset val="238"/>
    </font>
    <font>
      <b/>
      <sz val="14"/>
      <name val="Arial Narrow"/>
      <family val="2"/>
      <charset val="238"/>
    </font>
    <font>
      <b/>
      <sz val="11"/>
      <name val="Arial Narrow"/>
      <family val="2"/>
      <charset val="238"/>
    </font>
    <font>
      <sz val="10"/>
      <color rgb="FFFF0000"/>
      <name val="Arial Narrow"/>
      <family val="2"/>
      <charset val="238"/>
    </font>
    <font>
      <b/>
      <sz val="16"/>
      <color rgb="FFFF0000"/>
      <name val="Arial Narrow"/>
      <family val="2"/>
      <charset val="238"/>
    </font>
    <font>
      <sz val="12"/>
      <name val="Arial"/>
      <family val="2"/>
    </font>
    <font>
      <i/>
      <sz val="8"/>
      <name val="Arial"/>
      <family val="2"/>
      <charset val="238"/>
    </font>
    <font>
      <sz val="10"/>
      <name val="ElegaGarmnd BT"/>
      <family val="1"/>
    </font>
    <font>
      <b/>
      <sz val="14"/>
      <color theme="1"/>
      <name val="Arial Narrow"/>
      <family val="2"/>
      <charset val="238"/>
    </font>
    <font>
      <sz val="12"/>
      <color theme="0"/>
      <name val="Arial Narrow"/>
      <family val="2"/>
      <charset val="238"/>
    </font>
    <font>
      <sz val="12"/>
      <color rgb="FFFF0000"/>
      <name val="Arial Narrow"/>
      <family val="2"/>
      <charset val="238"/>
    </font>
    <font>
      <b/>
      <sz val="12"/>
      <color theme="1"/>
      <name val="Arial Narrow"/>
      <family val="2"/>
      <charset val="238"/>
    </font>
    <font>
      <b/>
      <sz val="11"/>
      <color theme="1"/>
      <name val="Arial Narrow"/>
      <family val="2"/>
      <charset val="238"/>
    </font>
    <font>
      <b/>
      <sz val="11"/>
      <color rgb="FFFF0000"/>
      <name val="Arial Narrow"/>
      <family val="2"/>
      <charset val="238"/>
    </font>
    <font>
      <sz val="11"/>
      <color theme="1"/>
      <name val="Arial Narrow"/>
      <family val="2"/>
      <charset val="238"/>
    </font>
    <font>
      <sz val="9"/>
      <name val="Arial Narrow"/>
      <family val="2"/>
      <charset val="238"/>
    </font>
    <font>
      <b/>
      <sz val="9"/>
      <name val="Arial Narrow"/>
      <family val="2"/>
      <charset val="238"/>
    </font>
    <font>
      <u/>
      <sz val="9"/>
      <name val="Arial Narrow"/>
      <family val="2"/>
      <charset val="238"/>
    </font>
    <font>
      <sz val="11"/>
      <name val="Arial"/>
      <family val="2"/>
    </font>
    <font>
      <sz val="10"/>
      <color rgb="FFFF0000"/>
      <name val="Arial"/>
      <family val="2"/>
    </font>
    <font>
      <sz val="10"/>
      <color theme="0"/>
      <name val="Arial"/>
      <family val="2"/>
    </font>
    <font>
      <b/>
      <sz val="10"/>
      <color rgb="FFFF0000"/>
      <name val="Arial Narrow"/>
      <family val="2"/>
      <charset val="238"/>
    </font>
    <font>
      <b/>
      <sz val="10"/>
      <name val="Arial Narrow"/>
      <family val="2"/>
    </font>
    <font>
      <b/>
      <sz val="11"/>
      <name val="Arial"/>
      <family val="2"/>
    </font>
    <font>
      <sz val="10"/>
      <name val="Times New Roman"/>
      <family val="1"/>
      <charset val="238"/>
    </font>
    <font>
      <sz val="16"/>
      <color rgb="FFFF0000"/>
      <name val="Arial Narrow"/>
      <family val="2"/>
      <charset val="238"/>
    </font>
    <font>
      <b/>
      <sz val="9"/>
      <color rgb="FF000000"/>
      <name val="Arial Narrow"/>
      <family val="2"/>
      <charset val="238"/>
    </font>
    <font>
      <sz val="9"/>
      <color rgb="FF000000"/>
      <name val="Arial Narrow"/>
      <family val="2"/>
      <charset val="238"/>
    </font>
    <font>
      <sz val="11"/>
      <color rgb="FFFF0000"/>
      <name val="Arial Narrow"/>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bottom style="hair">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4" fillId="0" borderId="0"/>
    <xf numFmtId="0" fontId="4" fillId="0" borderId="0"/>
    <xf numFmtId="0" fontId="4" fillId="0" borderId="0"/>
    <xf numFmtId="0" fontId="25" fillId="0" borderId="0"/>
    <xf numFmtId="0" fontId="2" fillId="0" borderId="0"/>
  </cellStyleXfs>
  <cellXfs count="242">
    <xf numFmtId="0" fontId="0" fillId="0" borderId="0" xfId="0"/>
    <xf numFmtId="0" fontId="20" fillId="0" borderId="0" xfId="0" applyFont="1" applyAlignment="1" applyProtection="1">
      <alignment horizontal="left" vertical="center" wrapText="1"/>
    </xf>
    <xf numFmtId="0" fontId="5" fillId="3" borderId="0" xfId="0" applyNumberFormat="1" applyFont="1" applyFill="1" applyAlignment="1" applyProtection="1">
      <alignment horizontal="left" vertical="center"/>
    </xf>
    <xf numFmtId="0" fontId="23" fillId="0" borderId="0" xfId="0" applyFont="1" applyProtection="1"/>
    <xf numFmtId="168" fontId="23" fillId="0" borderId="0" xfId="0" applyNumberFormat="1" applyFont="1" applyProtection="1"/>
    <xf numFmtId="49" fontId="20" fillId="0" borderId="0" xfId="0" applyNumberFormat="1" applyFont="1" applyAlignment="1" applyProtection="1">
      <alignment horizontal="left" vertical="top"/>
    </xf>
    <xf numFmtId="168" fontId="0" fillId="3" borderId="0" xfId="0" applyNumberFormat="1" applyFill="1" applyAlignment="1" applyProtection="1">
      <alignment horizontal="left"/>
    </xf>
    <xf numFmtId="0" fontId="7" fillId="0" borderId="0" xfId="0" applyFont="1" applyAlignment="1" applyProtection="1">
      <alignment vertical="center"/>
    </xf>
    <xf numFmtId="0" fontId="5" fillId="0" borderId="0" xfId="0" applyFont="1" applyAlignment="1" applyProtection="1">
      <alignment vertical="center" wrapText="1"/>
    </xf>
    <xf numFmtId="0" fontId="7" fillId="0" borderId="0" xfId="1" applyFont="1" applyFill="1" applyAlignment="1" applyProtection="1"/>
    <xf numFmtId="17" fontId="6" fillId="0" borderId="0" xfId="0" applyNumberFormat="1" applyFont="1" applyAlignment="1" applyProtection="1">
      <alignment horizontal="right" vertical="center"/>
    </xf>
    <xf numFmtId="169" fontId="6" fillId="4" borderId="2" xfId="0" applyNumberFormat="1" applyFont="1" applyFill="1" applyBorder="1" applyAlignment="1" applyProtection="1">
      <alignment horizontal="center"/>
      <protection locked="0"/>
    </xf>
    <xf numFmtId="49" fontId="9" fillId="0" borderId="0" xfId="0" applyNumberFormat="1" applyFont="1" applyAlignment="1" applyProtection="1">
      <alignment horizontal="center" vertical="top"/>
    </xf>
    <xf numFmtId="49" fontId="6" fillId="0" borderId="0" xfId="0" applyNumberFormat="1" applyFont="1" applyAlignment="1" applyProtection="1">
      <alignment horizontal="right" vertical="top"/>
    </xf>
    <xf numFmtId="0" fontId="24" fillId="0" borderId="7" xfId="2" applyFont="1" applyBorder="1" applyAlignment="1" applyProtection="1">
      <alignment horizontal="center"/>
    </xf>
    <xf numFmtId="4" fontId="5" fillId="0" borderId="0" xfId="0" applyNumberFormat="1" applyFont="1" applyFill="1" applyAlignment="1" applyProtection="1">
      <alignment horizontal="center" vertical="top"/>
    </xf>
    <xf numFmtId="0" fontId="6" fillId="0" borderId="0" xfId="0" applyFont="1" applyAlignment="1" applyProtection="1">
      <alignment horizontal="left" vertical="center" wrapText="1"/>
    </xf>
    <xf numFmtId="49" fontId="19" fillId="3" borderId="4" xfId="0" applyNumberFormat="1" applyFont="1" applyFill="1" applyBorder="1" applyAlignment="1" applyProtection="1">
      <alignment horizontal="center" vertical="top"/>
    </xf>
    <xf numFmtId="49" fontId="9" fillId="3" borderId="3" xfId="0" applyNumberFormat="1" applyFont="1" applyFill="1" applyBorder="1" applyAlignment="1" applyProtection="1">
      <alignment horizontal="center" vertical="top"/>
    </xf>
    <xf numFmtId="49" fontId="21" fillId="3" borderId="3" xfId="0" applyNumberFormat="1" applyFont="1" applyFill="1" applyBorder="1" applyAlignment="1" applyProtection="1">
      <alignment horizontal="right" vertical="top"/>
    </xf>
    <xf numFmtId="4" fontId="27" fillId="3" borderId="3" xfId="0" applyNumberFormat="1" applyFont="1" applyFill="1" applyBorder="1" applyAlignment="1" applyProtection="1">
      <alignment horizontal="right" vertical="top"/>
    </xf>
    <xf numFmtId="164" fontId="28" fillId="3" borderId="6" xfId="0" applyNumberFormat="1" applyFont="1" applyFill="1" applyBorder="1" applyAlignment="1" applyProtection="1">
      <alignment horizontal="right" vertical="top"/>
    </xf>
    <xf numFmtId="49" fontId="5" fillId="0" borderId="0" xfId="0" applyNumberFormat="1" applyFont="1" applyAlignment="1" applyProtection="1">
      <alignment horizontal="center" vertical="top"/>
    </xf>
    <xf numFmtId="0" fontId="29" fillId="0" borderId="0" xfId="4" applyFont="1" applyFill="1" applyBorder="1" applyAlignment="1" applyProtection="1">
      <alignment horizontal="justify" vertical="center" wrapText="1"/>
    </xf>
    <xf numFmtId="49" fontId="21" fillId="0" borderId="0" xfId="0" applyNumberFormat="1" applyFont="1" applyAlignment="1" applyProtection="1">
      <alignment horizontal="right" vertical="top"/>
    </xf>
    <xf numFmtId="4" fontId="27" fillId="0" borderId="0" xfId="0" applyNumberFormat="1" applyFont="1" applyFill="1" applyAlignment="1" applyProtection="1">
      <alignment horizontal="right" vertical="top"/>
    </xf>
    <xf numFmtId="164" fontId="28" fillId="0" borderId="0" xfId="0" applyNumberFormat="1" applyFont="1" applyFill="1" applyAlignment="1" applyProtection="1">
      <alignment horizontal="right" vertical="top"/>
    </xf>
    <xf numFmtId="0" fontId="17" fillId="3" borderId="8" xfId="4" applyFont="1" applyFill="1" applyBorder="1" applyProtection="1"/>
    <xf numFmtId="0" fontId="26" fillId="3" borderId="9" xfId="4" applyFont="1" applyFill="1" applyBorder="1" applyAlignment="1" applyProtection="1">
      <alignment horizontal="left"/>
    </xf>
    <xf numFmtId="0" fontId="30" fillId="3" borderId="9" xfId="4" applyFont="1" applyFill="1" applyBorder="1" applyAlignment="1" applyProtection="1">
      <alignment horizontal="center"/>
    </xf>
    <xf numFmtId="0" fontId="31" fillId="3" borderId="9" xfId="4" applyFont="1" applyFill="1" applyBorder="1" applyAlignment="1" applyProtection="1">
      <alignment horizontal="center"/>
    </xf>
    <xf numFmtId="0" fontId="30" fillId="3" borderId="10" xfId="4" applyFont="1" applyFill="1" applyBorder="1" applyAlignment="1" applyProtection="1"/>
    <xf numFmtId="0" fontId="29" fillId="0" borderId="13" xfId="4" applyFont="1" applyFill="1" applyBorder="1" applyAlignment="1" applyProtection="1">
      <alignment horizontal="center" vertical="center"/>
    </xf>
    <xf numFmtId="0" fontId="29" fillId="0" borderId="4" xfId="4" applyFont="1" applyFill="1" applyBorder="1" applyAlignment="1" applyProtection="1">
      <alignment horizontal="justify" vertical="center" wrapText="1"/>
    </xf>
    <xf numFmtId="0" fontId="32" fillId="0" borderId="3" xfId="4" applyFont="1" applyFill="1" applyBorder="1" applyAlignment="1" applyProtection="1">
      <alignment horizontal="center" wrapText="1"/>
    </xf>
    <xf numFmtId="0" fontId="31" fillId="0" borderId="3" xfId="4" applyFont="1" applyBorder="1" applyAlignment="1" applyProtection="1">
      <alignment horizontal="center" vertical="center" wrapText="1"/>
    </xf>
    <xf numFmtId="170" fontId="6" fillId="0" borderId="14" xfId="4" applyNumberFormat="1" applyFont="1" applyFill="1" applyBorder="1" applyAlignment="1" applyProtection="1">
      <alignment wrapText="1"/>
    </xf>
    <xf numFmtId="0" fontId="1" fillId="0" borderId="11" xfId="4" applyFont="1" applyFill="1" applyBorder="1" applyAlignment="1" applyProtection="1">
      <alignment horizontal="left" vertical="center"/>
    </xf>
    <xf numFmtId="0" fontId="32" fillId="0" borderId="0" xfId="4" applyFont="1" applyFill="1" applyBorder="1" applyAlignment="1" applyProtection="1">
      <alignment horizontal="justify" vertical="center" wrapText="1"/>
    </xf>
    <xf numFmtId="0" fontId="32" fillId="0" borderId="0" xfId="4" applyFont="1" applyFill="1" applyBorder="1" applyAlignment="1" applyProtection="1">
      <alignment horizontal="center" wrapText="1"/>
    </xf>
    <xf numFmtId="0" fontId="31" fillId="0" borderId="0" xfId="4" applyFont="1" applyFill="1" applyBorder="1" applyAlignment="1" applyProtection="1">
      <alignment horizontal="center" wrapText="1"/>
    </xf>
    <xf numFmtId="0" fontId="32" fillId="0" borderId="7" xfId="4" applyFont="1" applyFill="1" applyBorder="1" applyAlignment="1" applyProtection="1">
      <alignment horizontal="center" wrapText="1"/>
    </xf>
    <xf numFmtId="170" fontId="6" fillId="0" borderId="12" xfId="4" applyNumberFormat="1" applyFont="1" applyFill="1" applyBorder="1" applyAlignment="1" applyProtection="1">
      <alignment wrapText="1"/>
    </xf>
    <xf numFmtId="0" fontId="1" fillId="3" borderId="15" xfId="4" applyFont="1" applyFill="1" applyBorder="1" applyAlignment="1" applyProtection="1">
      <alignment horizontal="left" vertical="center"/>
    </xf>
    <xf numFmtId="0" fontId="29" fillId="3" borderId="16" xfId="4" applyFont="1" applyFill="1" applyBorder="1" applyAlignment="1" applyProtection="1">
      <alignment horizontal="justify" vertical="center" wrapText="1"/>
    </xf>
    <xf numFmtId="0" fontId="32" fillId="3" borderId="9" xfId="4" applyFont="1" applyFill="1" applyBorder="1" applyAlignment="1" applyProtection="1">
      <alignment horizontal="center" wrapText="1"/>
    </xf>
    <xf numFmtId="0" fontId="31" fillId="3" borderId="9" xfId="4" applyFont="1" applyFill="1" applyBorder="1" applyAlignment="1" applyProtection="1">
      <alignment horizontal="center" vertical="center" wrapText="1"/>
    </xf>
    <xf numFmtId="0" fontId="30" fillId="3" borderId="9" xfId="4" applyFont="1" applyFill="1" applyBorder="1" applyAlignment="1" applyProtection="1">
      <alignment horizontal="right" wrapText="1"/>
    </xf>
    <xf numFmtId="170" fontId="6" fillId="3" borderId="17" xfId="4" applyNumberFormat="1" applyFont="1" applyFill="1" applyBorder="1" applyAlignment="1" applyProtection="1">
      <alignment wrapText="1"/>
    </xf>
    <xf numFmtId="166" fontId="6" fillId="2" borderId="3" xfId="0" applyNumberFormat="1" applyFont="1" applyFill="1" applyBorder="1" applyAlignment="1" applyProtection="1">
      <alignment horizontal="center" vertical="center" wrapText="1"/>
    </xf>
    <xf numFmtId="0" fontId="36" fillId="0" borderId="0" xfId="0" applyNumberFormat="1" applyFont="1" applyAlignment="1" applyProtection="1">
      <alignment horizontal="justify" vertical="top" wrapText="1"/>
    </xf>
    <xf numFmtId="0" fontId="3" fillId="0" borderId="0" xfId="0" applyNumberFormat="1" applyFont="1" applyAlignment="1" applyProtection="1">
      <alignment horizontal="justify" vertical="top" wrapText="1"/>
    </xf>
    <xf numFmtId="0" fontId="37" fillId="0" borderId="0" xfId="0" applyNumberFormat="1" applyFont="1" applyAlignment="1" applyProtection="1">
      <alignment horizontal="justify" vertical="top" wrapText="1"/>
    </xf>
    <xf numFmtId="0" fontId="38" fillId="0" borderId="0" xfId="0" applyNumberFormat="1" applyFont="1" applyFill="1" applyAlignment="1" applyProtection="1">
      <alignment horizontal="justify" vertical="top" wrapText="1"/>
    </xf>
    <xf numFmtId="0" fontId="37" fillId="0" borderId="0" xfId="0" applyNumberFormat="1" applyFont="1" applyFill="1" applyAlignment="1" applyProtection="1">
      <alignment horizontal="justify" vertical="top" wrapText="1"/>
    </xf>
    <xf numFmtId="0" fontId="20" fillId="3" borderId="8" xfId="0" applyNumberFormat="1" applyFont="1" applyFill="1" applyBorder="1" applyAlignment="1" applyProtection="1">
      <alignment horizontal="center" vertical="top" wrapText="1"/>
    </xf>
    <xf numFmtId="0" fontId="20" fillId="3" borderId="9" xfId="0" applyNumberFormat="1" applyFont="1" applyFill="1" applyBorder="1" applyAlignment="1" applyProtection="1">
      <alignment horizontal="justify" vertical="top" wrapText="1"/>
    </xf>
    <xf numFmtId="0" fontId="9" fillId="3" borderId="9" xfId="0" applyNumberFormat="1" applyFont="1" applyFill="1" applyBorder="1" applyAlignment="1" applyProtection="1">
      <alignment horizontal="center" wrapText="1"/>
    </xf>
    <xf numFmtId="0" fontId="39" fillId="3" borderId="9" xfId="0" applyNumberFormat="1" applyFont="1" applyFill="1" applyBorder="1" applyAlignment="1" applyProtection="1">
      <alignment horizontal="center" vertical="top" wrapText="1"/>
    </xf>
    <xf numFmtId="0" fontId="9" fillId="3" borderId="9" xfId="0" applyNumberFormat="1" applyFont="1" applyFill="1" applyBorder="1" applyAlignment="1" applyProtection="1">
      <alignment horizontal="justify" vertical="top" wrapText="1"/>
    </xf>
    <xf numFmtId="0" fontId="18" fillId="3" borderId="9" xfId="0" applyNumberFormat="1" applyFont="1" applyFill="1" applyBorder="1" applyAlignment="1" applyProtection="1">
      <alignment horizontal="justify" vertical="top" wrapText="1"/>
    </xf>
    <xf numFmtId="0" fontId="5" fillId="2" borderId="5" xfId="0" applyFont="1" applyFill="1" applyBorder="1" applyAlignment="1" applyProtection="1">
      <alignment horizontal="center" vertical="top"/>
    </xf>
    <xf numFmtId="0" fontId="9" fillId="2" borderId="5" xfId="0" applyNumberFormat="1" applyFont="1" applyFill="1" applyBorder="1" applyAlignment="1" applyProtection="1">
      <alignment horizontal="center"/>
    </xf>
    <xf numFmtId="4" fontId="39" fillId="2" borderId="5" xfId="0" applyNumberFormat="1" applyFont="1" applyFill="1" applyBorder="1" applyAlignment="1" applyProtection="1">
      <alignment horizontal="right"/>
    </xf>
    <xf numFmtId="4" fontId="21" fillId="2" borderId="5" xfId="0" applyNumberFormat="1" applyFont="1" applyFill="1" applyBorder="1" applyAlignment="1" applyProtection="1">
      <alignment horizontal="right"/>
    </xf>
    <xf numFmtId="4" fontId="6" fillId="2" borderId="5" xfId="0" applyNumberFormat="1" applyFont="1" applyFill="1" applyBorder="1" applyAlignment="1" applyProtection="1">
      <alignment horizontal="right"/>
    </xf>
    <xf numFmtId="3" fontId="9" fillId="0" borderId="1" xfId="0" applyNumberFormat="1" applyFont="1" applyFill="1" applyBorder="1" applyAlignment="1" applyProtection="1">
      <alignment horizontal="center"/>
    </xf>
    <xf numFmtId="170" fontId="6" fillId="4" borderId="1" xfId="0" applyNumberFormat="1" applyFont="1" applyFill="1" applyBorder="1" applyAlignment="1" applyProtection="1">
      <alignment horizontal="right"/>
      <protection locked="0"/>
    </xf>
    <xf numFmtId="170" fontId="6" fillId="0" borderId="1" xfId="0" applyNumberFormat="1" applyFont="1" applyFill="1" applyBorder="1" applyAlignment="1" applyProtection="1">
      <alignment horizontal="right"/>
    </xf>
    <xf numFmtId="4" fontId="9" fillId="0" borderId="1" xfId="0" applyNumberFormat="1" applyFont="1" applyFill="1" applyBorder="1" applyAlignment="1" applyProtection="1">
      <alignment horizontal="center"/>
    </xf>
    <xf numFmtId="0" fontId="6" fillId="0" borderId="0" xfId="0" applyFont="1" applyAlignment="1" applyProtection="1">
      <alignment horizontal="center" vertical="top" wrapText="1"/>
    </xf>
    <xf numFmtId="0" fontId="9" fillId="0" borderId="5" xfId="0" applyFont="1" applyBorder="1" applyAlignment="1" applyProtection="1">
      <alignment horizontal="center" vertical="top"/>
    </xf>
    <xf numFmtId="0" fontId="9" fillId="0" borderId="5" xfId="0" applyFont="1" applyBorder="1" applyAlignment="1" applyProtection="1">
      <alignment horizontal="justify" vertical="top"/>
    </xf>
    <xf numFmtId="0" fontId="6" fillId="0" borderId="5" xfId="0" applyNumberFormat="1" applyFont="1" applyBorder="1" applyAlignment="1" applyProtection="1">
      <alignment horizontal="center"/>
    </xf>
    <xf numFmtId="4" fontId="39" fillId="0" borderId="5" xfId="0" applyNumberFormat="1" applyFont="1" applyFill="1" applyBorder="1" applyAlignment="1" applyProtection="1">
      <alignment horizontal="center"/>
    </xf>
    <xf numFmtId="4" fontId="6" fillId="0" borderId="5" xfId="0" applyNumberFormat="1" applyFont="1" applyFill="1" applyBorder="1" applyAlignment="1" applyProtection="1">
      <alignment horizontal="right"/>
    </xf>
    <xf numFmtId="170" fontId="9" fillId="0" borderId="5" xfId="0" applyNumberFormat="1" applyFont="1" applyFill="1" applyBorder="1" applyAlignment="1" applyProtection="1">
      <alignment horizontal="right"/>
    </xf>
    <xf numFmtId="0" fontId="6" fillId="0" borderId="0" xfId="0" applyFont="1" applyAlignment="1" applyProtection="1">
      <alignment horizontal="center"/>
    </xf>
    <xf numFmtId="3" fontId="9" fillId="0" borderId="0" xfId="0" applyNumberFormat="1" applyFont="1" applyFill="1" applyBorder="1" applyAlignment="1" applyProtection="1">
      <alignment horizontal="center"/>
    </xf>
    <xf numFmtId="0" fontId="6" fillId="0" borderId="0" xfId="0" applyFont="1" applyFill="1" applyAlignment="1" applyProtection="1">
      <alignment horizontal="left" vertical="top" wrapText="1"/>
    </xf>
    <xf numFmtId="0" fontId="6" fillId="0" borderId="0" xfId="0" applyFont="1" applyAlignment="1" applyProtection="1">
      <alignment horizontal="justify" vertical="top"/>
    </xf>
    <xf numFmtId="49" fontId="20" fillId="0" borderId="0" xfId="0" applyNumberFormat="1" applyFont="1" applyFill="1" applyBorder="1" applyAlignment="1" applyProtection="1">
      <alignment horizontal="center" vertical="top"/>
    </xf>
    <xf numFmtId="0" fontId="20" fillId="0" borderId="0" xfId="0" applyFont="1" applyBorder="1" applyAlignment="1" applyProtection="1">
      <alignment horizontal="justify" vertical="top"/>
    </xf>
    <xf numFmtId="168" fontId="6" fillId="0" borderId="0" xfId="0" applyNumberFormat="1" applyFont="1" applyFill="1" applyBorder="1" applyAlignment="1" applyProtection="1">
      <alignment horizontal="right"/>
    </xf>
    <xf numFmtId="49" fontId="20" fillId="0" borderId="7" xfId="0" applyNumberFormat="1" applyFont="1" applyFill="1" applyBorder="1" applyAlignment="1" applyProtection="1">
      <alignment horizontal="center" vertical="top"/>
    </xf>
    <xf numFmtId="0" fontId="14" fillId="0" borderId="7" xfId="0" applyNumberFormat="1" applyFont="1" applyFill="1" applyBorder="1" applyAlignment="1" applyProtection="1">
      <alignment horizontal="center"/>
    </xf>
    <xf numFmtId="4" fontId="14" fillId="0" borderId="7" xfId="0" applyNumberFormat="1" applyFont="1" applyFill="1" applyBorder="1" applyAlignment="1" applyProtection="1">
      <alignment horizontal="right"/>
    </xf>
    <xf numFmtId="168" fontId="14" fillId="0" borderId="7" xfId="0" applyNumberFormat="1" applyFont="1" applyFill="1" applyBorder="1" applyAlignment="1" applyProtection="1">
      <alignment horizontal="right"/>
    </xf>
    <xf numFmtId="0" fontId="20" fillId="2" borderId="5" xfId="0" applyFont="1" applyFill="1" applyBorder="1" applyAlignment="1" applyProtection="1">
      <alignment horizontal="justify" vertical="top"/>
    </xf>
    <xf numFmtId="0" fontId="6" fillId="0" borderId="0" xfId="0" applyFont="1" applyFill="1" applyAlignment="1" applyProtection="1">
      <alignment horizontal="center"/>
    </xf>
    <xf numFmtId="0" fontId="5" fillId="0" borderId="7" xfId="0" applyFont="1" applyFill="1" applyBorder="1" applyAlignment="1" applyProtection="1">
      <alignment horizontal="left" vertical="top"/>
    </xf>
    <xf numFmtId="0" fontId="9" fillId="0" borderId="0" xfId="0" applyFont="1" applyBorder="1" applyAlignment="1" applyProtection="1">
      <alignment horizontal="justify" vertical="top"/>
    </xf>
    <xf numFmtId="49" fontId="9" fillId="0" borderId="0" xfId="2" applyNumberFormat="1" applyFont="1" applyProtection="1"/>
    <xf numFmtId="49" fontId="13" fillId="0" borderId="0" xfId="0" applyNumberFormat="1" applyFont="1" applyAlignment="1" applyProtection="1">
      <alignment horizontal="center" vertical="top"/>
    </xf>
    <xf numFmtId="49" fontId="11" fillId="0" borderId="0" xfId="0" applyNumberFormat="1" applyFont="1" applyAlignment="1" applyProtection="1">
      <alignment horizontal="center" vertical="top"/>
    </xf>
    <xf numFmtId="49" fontId="4" fillId="0" borderId="0" xfId="0" applyNumberFormat="1" applyFont="1" applyAlignment="1" applyProtection="1">
      <alignment horizontal="right" vertical="top"/>
    </xf>
    <xf numFmtId="4" fontId="4" fillId="0" borderId="0" xfId="0" applyNumberFormat="1" applyFont="1" applyFill="1" applyAlignment="1" applyProtection="1">
      <alignment horizontal="right" vertical="top"/>
    </xf>
    <xf numFmtId="164" fontId="4" fillId="0" borderId="0" xfId="0" applyNumberFormat="1" applyFont="1" applyFill="1" applyAlignment="1" applyProtection="1">
      <alignment horizontal="right" vertical="top"/>
    </xf>
    <xf numFmtId="0" fontId="0" fillId="0" borderId="0" xfId="0" applyProtection="1"/>
    <xf numFmtId="0" fontId="13" fillId="0" borderId="0" xfId="0" applyFont="1" applyFill="1" applyBorder="1" applyAlignment="1" applyProtection="1">
      <alignment horizontal="left"/>
    </xf>
    <xf numFmtId="0" fontId="4" fillId="0" borderId="0" xfId="0" applyFont="1" applyFill="1" applyProtection="1"/>
    <xf numFmtId="49" fontId="11" fillId="0" borderId="0" xfId="0" applyNumberFormat="1" applyFont="1" applyFill="1" applyAlignment="1" applyProtection="1">
      <alignment horizontal="center" vertical="top"/>
    </xf>
    <xf numFmtId="49" fontId="4" fillId="0" borderId="0" xfId="0" applyNumberFormat="1" applyFont="1" applyFill="1" applyAlignment="1" applyProtection="1">
      <alignment horizontal="right" vertical="top"/>
    </xf>
    <xf numFmtId="49" fontId="13" fillId="0" borderId="0" xfId="0" applyNumberFormat="1" applyFont="1" applyFill="1" applyAlignment="1" applyProtection="1">
      <alignment horizontal="left" vertical="top"/>
    </xf>
    <xf numFmtId="0" fontId="4" fillId="0" borderId="0" xfId="0" applyFont="1" applyAlignment="1" applyProtection="1">
      <alignment horizontal="justify" vertical="top" wrapText="1"/>
    </xf>
    <xf numFmtId="0" fontId="4" fillId="0" borderId="0" xfId="0" applyNumberFormat="1" applyFont="1" applyAlignment="1" applyProtection="1">
      <alignment horizontal="center"/>
    </xf>
    <xf numFmtId="4" fontId="4" fillId="0" borderId="0" xfId="0" applyNumberFormat="1" applyFont="1" applyFill="1" applyAlignment="1" applyProtection="1">
      <alignment horizontal="right"/>
    </xf>
    <xf numFmtId="2" fontId="4" fillId="0" borderId="0" xfId="0" applyNumberFormat="1" applyFont="1" applyFill="1" applyAlignment="1" applyProtection="1">
      <alignment horizontal="right"/>
    </xf>
    <xf numFmtId="49" fontId="13" fillId="0" borderId="0" xfId="0" applyNumberFormat="1" applyFont="1" applyAlignment="1" applyProtection="1">
      <alignment horizontal="justify" vertical="top"/>
    </xf>
    <xf numFmtId="49" fontId="9" fillId="0" borderId="0" xfId="0" applyNumberFormat="1" applyFont="1" applyAlignment="1" applyProtection="1">
      <alignment horizontal="left" vertical="top"/>
    </xf>
    <xf numFmtId="0" fontId="7" fillId="3" borderId="0" xfId="0" applyFont="1" applyFill="1" applyAlignment="1" applyProtection="1">
      <alignment horizontal="left"/>
    </xf>
    <xf numFmtId="4" fontId="6" fillId="0" borderId="0" xfId="0" applyNumberFormat="1" applyFont="1" applyFill="1" applyAlignment="1" applyProtection="1">
      <alignment horizontal="right" vertical="top"/>
    </xf>
    <xf numFmtId="164" fontId="6" fillId="0" borderId="0" xfId="0" applyNumberFormat="1" applyFont="1" applyFill="1" applyAlignment="1" applyProtection="1">
      <alignment horizontal="right" vertical="top"/>
    </xf>
    <xf numFmtId="0" fontId="6" fillId="0" borderId="0" xfId="0" applyFont="1" applyAlignment="1" applyProtection="1">
      <alignment horizontal="justify" vertical="top" wrapText="1"/>
    </xf>
    <xf numFmtId="0" fontId="14" fillId="0" borderId="0" xfId="0" applyNumberFormat="1" applyFont="1" applyAlignment="1" applyProtection="1">
      <alignment horizontal="center"/>
    </xf>
    <xf numFmtId="4" fontId="14" fillId="0" borderId="0" xfId="0" applyNumberFormat="1" applyFont="1" applyFill="1" applyAlignment="1" applyProtection="1">
      <alignment horizontal="right"/>
    </xf>
    <xf numFmtId="2" fontId="14" fillId="0" borderId="0" xfId="0" applyNumberFormat="1" applyFont="1" applyFill="1" applyAlignment="1" applyProtection="1">
      <alignment horizontal="right"/>
    </xf>
    <xf numFmtId="164" fontId="14" fillId="0" borderId="0" xfId="0" applyNumberFormat="1" applyFont="1" applyFill="1" applyAlignment="1" applyProtection="1">
      <alignment horizontal="right"/>
    </xf>
    <xf numFmtId="0" fontId="22" fillId="3" borderId="0" xfId="0" applyNumberFormat="1" applyFont="1" applyFill="1" applyAlignment="1" applyProtection="1">
      <alignment horizontal="left" vertical="center"/>
    </xf>
    <xf numFmtId="168" fontId="22" fillId="3" borderId="0" xfId="0" applyNumberFormat="1" applyFont="1" applyFill="1" applyAlignment="1" applyProtection="1">
      <alignment horizontal="left" vertical="center"/>
    </xf>
    <xf numFmtId="0" fontId="6" fillId="0" borderId="0" xfId="0" applyFont="1" applyProtection="1"/>
    <xf numFmtId="49" fontId="12" fillId="0" borderId="0" xfId="0" applyNumberFormat="1" applyFont="1" applyFill="1" applyAlignment="1" applyProtection="1">
      <alignment horizontal="center" vertical="top"/>
    </xf>
    <xf numFmtId="49" fontId="13" fillId="0" borderId="0" xfId="0" applyNumberFormat="1" applyFont="1" applyAlignment="1" applyProtection="1">
      <alignment horizontal="justify" vertical="justify"/>
    </xf>
    <xf numFmtId="0" fontId="9" fillId="0" borderId="0" xfId="0" applyNumberFormat="1" applyFont="1" applyAlignment="1" applyProtection="1">
      <alignment horizontal="center"/>
    </xf>
    <xf numFmtId="4" fontId="6" fillId="0" borderId="0" xfId="0" applyNumberFormat="1" applyFont="1" applyFill="1" applyAlignment="1" applyProtection="1">
      <alignment horizontal="right"/>
    </xf>
    <xf numFmtId="164" fontId="6" fillId="0" borderId="0" xfId="0" applyNumberFormat="1" applyFont="1" applyFill="1" applyAlignment="1" applyProtection="1">
      <alignment horizontal="right"/>
    </xf>
    <xf numFmtId="49" fontId="13" fillId="0" borderId="0" xfId="0" applyNumberFormat="1" applyFont="1" applyAlignment="1" applyProtection="1">
      <alignment horizontal="centerContinuous" vertical="top"/>
    </xf>
    <xf numFmtId="17" fontId="6" fillId="0" borderId="0" xfId="0" applyNumberFormat="1" applyFont="1" applyAlignment="1" applyProtection="1">
      <alignment horizontal="left" vertical="center"/>
    </xf>
    <xf numFmtId="0" fontId="7" fillId="0" borderId="0" xfId="0" applyFont="1" applyProtection="1"/>
    <xf numFmtId="0" fontId="4" fillId="0" borderId="0" xfId="0" applyNumberFormat="1" applyFont="1" applyAlignment="1" applyProtection="1">
      <alignment horizontal="justify" vertical="top" wrapText="1"/>
    </xf>
    <xf numFmtId="0" fontId="6" fillId="0" borderId="0" xfId="0" applyNumberFormat="1" applyFont="1" applyFill="1" applyAlignment="1" applyProtection="1">
      <alignment horizontal="justify" vertical="top" wrapText="1"/>
    </xf>
    <xf numFmtId="0" fontId="4" fillId="0" borderId="0" xfId="0" applyNumberFormat="1" applyFont="1" applyFill="1" applyAlignment="1" applyProtection="1">
      <alignment horizontal="justify" vertical="top" wrapText="1"/>
    </xf>
    <xf numFmtId="0" fontId="4" fillId="0" borderId="0" xfId="0" applyFont="1" applyAlignment="1" applyProtection="1">
      <alignment horizontal="left" vertical="center" wrapText="1"/>
    </xf>
    <xf numFmtId="0" fontId="4" fillId="0" borderId="0" xfId="0" applyFont="1" applyAlignment="1" applyProtection="1">
      <alignment horizontal="center"/>
    </xf>
    <xf numFmtId="0" fontId="15" fillId="0" borderId="0" xfId="0" applyFont="1" applyProtection="1"/>
    <xf numFmtId="0" fontId="8" fillId="0" borderId="0" xfId="0" applyNumberFormat="1" applyFont="1" applyAlignment="1" applyProtection="1">
      <alignment horizontal="justify" vertical="top" wrapText="1"/>
    </xf>
    <xf numFmtId="0" fontId="4" fillId="0" borderId="0" xfId="0" applyNumberFormat="1" applyFont="1" applyAlignment="1" applyProtection="1">
      <alignment horizontal="center" vertical="top" wrapText="1"/>
    </xf>
    <xf numFmtId="0" fontId="9" fillId="0" borderId="0" xfId="0" applyFont="1" applyAlignment="1" applyProtection="1">
      <alignment horizontal="center"/>
    </xf>
    <xf numFmtId="0" fontId="9" fillId="0" borderId="0" xfId="0" applyFont="1" applyAlignment="1" applyProtection="1">
      <alignment horizontal="center" vertical="top"/>
    </xf>
    <xf numFmtId="0" fontId="9" fillId="0" borderId="0" xfId="0" applyFont="1" applyAlignment="1" applyProtection="1">
      <alignment horizontal="justify" vertical="top"/>
    </xf>
    <xf numFmtId="0" fontId="6" fillId="0" borderId="0" xfId="0" applyFont="1" applyAlignment="1" applyProtection="1">
      <alignment vertical="top"/>
    </xf>
    <xf numFmtId="0" fontId="9" fillId="0" borderId="0" xfId="0" applyFont="1" applyFill="1" applyAlignment="1" applyProtection="1">
      <alignment vertical="top"/>
    </xf>
    <xf numFmtId="0" fontId="6" fillId="0" borderId="0" xfId="0" applyFont="1" applyAlignment="1" applyProtection="1">
      <alignment vertical="top" wrapText="1"/>
    </xf>
    <xf numFmtId="0" fontId="6" fillId="0" borderId="0" xfId="0" applyFont="1" applyAlignment="1" applyProtection="1">
      <alignment horizontal="left" vertical="top" wrapText="1"/>
    </xf>
    <xf numFmtId="49" fontId="20" fillId="0" borderId="0" xfId="0" applyNumberFormat="1" applyFont="1" applyAlignment="1" applyProtection="1">
      <alignment horizontal="center" vertical="top"/>
    </xf>
    <xf numFmtId="4" fontId="6" fillId="0" borderId="1" xfId="0" applyNumberFormat="1" applyFont="1" applyFill="1" applyBorder="1" applyAlignment="1" applyProtection="1">
      <alignment horizontal="center"/>
    </xf>
    <xf numFmtId="4" fontId="6" fillId="0" borderId="0" xfId="0" applyNumberFormat="1" applyFont="1" applyFill="1" applyBorder="1" applyAlignment="1" applyProtection="1">
      <alignment horizontal="center"/>
    </xf>
    <xf numFmtId="4" fontId="9" fillId="0" borderId="0" xfId="0" applyNumberFormat="1" applyFont="1" applyFill="1" applyBorder="1" applyAlignment="1" applyProtection="1">
      <alignment horizontal="right"/>
    </xf>
    <xf numFmtId="4" fontId="6" fillId="0" borderId="0" xfId="0" applyNumberFormat="1" applyFont="1" applyFill="1" applyBorder="1" applyAlignment="1" applyProtection="1">
      <alignment horizontal="right"/>
    </xf>
    <xf numFmtId="0" fontId="6" fillId="0" borderId="0" xfId="0" applyFont="1" applyFill="1" applyProtection="1"/>
    <xf numFmtId="0" fontId="6" fillId="0" borderId="0" xfId="0" applyNumberFormat="1" applyFont="1" applyFill="1" applyBorder="1" applyAlignment="1" applyProtection="1">
      <alignment horizontal="center"/>
    </xf>
    <xf numFmtId="164" fontId="6" fillId="0" borderId="0" xfId="0" applyNumberFormat="1" applyFont="1" applyFill="1" applyBorder="1" applyAlignment="1" applyProtection="1">
      <alignment horizontal="right"/>
    </xf>
    <xf numFmtId="0" fontId="6" fillId="0" borderId="0" xfId="0" applyFont="1" applyFill="1" applyBorder="1" applyProtection="1"/>
    <xf numFmtId="164" fontId="6" fillId="0" borderId="0" xfId="0" applyNumberFormat="1" applyFont="1" applyBorder="1" applyAlignment="1" applyProtection="1"/>
    <xf numFmtId="164" fontId="6" fillId="0" borderId="0" xfId="0" applyNumberFormat="1" applyFont="1" applyBorder="1" applyAlignment="1" applyProtection="1">
      <alignment horizontal="right"/>
    </xf>
    <xf numFmtId="49" fontId="20" fillId="0" borderId="0" xfId="0" applyNumberFormat="1" applyFont="1" applyBorder="1" applyAlignment="1" applyProtection="1">
      <alignment horizontal="centerContinuous" vertical="top"/>
    </xf>
    <xf numFmtId="0" fontId="9" fillId="0" borderId="0" xfId="0" applyNumberFormat="1" applyFont="1" applyBorder="1" applyAlignment="1" applyProtection="1">
      <alignment horizontal="center"/>
    </xf>
    <xf numFmtId="164" fontId="9" fillId="0" borderId="0" xfId="0" applyNumberFormat="1" applyFont="1" applyBorder="1" applyAlignment="1" applyProtection="1">
      <alignment horizontal="right"/>
    </xf>
    <xf numFmtId="0" fontId="9" fillId="0" borderId="0" xfId="0" applyFont="1" applyFill="1" applyBorder="1" applyAlignment="1" applyProtection="1">
      <alignment horizontal="justify" vertical="top"/>
    </xf>
    <xf numFmtId="49" fontId="20" fillId="0" borderId="0" xfId="0" applyNumberFormat="1" applyFont="1" applyFill="1" applyAlignment="1" applyProtection="1">
      <alignment horizontal="center" vertical="top"/>
    </xf>
    <xf numFmtId="49" fontId="14" fillId="0" borderId="0" xfId="0" applyNumberFormat="1" applyFont="1" applyAlignment="1" applyProtection="1">
      <alignment horizontal="center" vertical="top"/>
    </xf>
    <xf numFmtId="0" fontId="6" fillId="0" borderId="0" xfId="0" applyNumberFormat="1" applyFont="1" applyBorder="1" applyAlignment="1" applyProtection="1">
      <alignment horizontal="center"/>
    </xf>
    <xf numFmtId="4" fontId="6" fillId="0" borderId="0" xfId="0" applyNumberFormat="1" applyFont="1" applyFill="1" applyBorder="1" applyAlignment="1" applyProtection="1"/>
    <xf numFmtId="4" fontId="6" fillId="0" borderId="0" xfId="0" applyNumberFormat="1" applyFont="1" applyBorder="1" applyProtection="1"/>
    <xf numFmtId="164" fontId="9" fillId="0" borderId="0" xfId="0" applyNumberFormat="1" applyFont="1" applyFill="1" applyBorder="1" applyAlignment="1" applyProtection="1">
      <alignment horizontal="right"/>
    </xf>
    <xf numFmtId="0" fontId="6" fillId="0" borderId="0" xfId="0" applyFont="1" applyBorder="1" applyProtection="1"/>
    <xf numFmtId="0" fontId="6" fillId="0" borderId="0" xfId="0" applyFont="1" applyBorder="1" applyAlignment="1" applyProtection="1">
      <alignment horizontal="center"/>
    </xf>
    <xf numFmtId="3" fontId="6" fillId="0" borderId="0" xfId="0" applyNumberFormat="1" applyFont="1" applyFill="1" applyBorder="1" applyAlignment="1" applyProtection="1"/>
    <xf numFmtId="49" fontId="20" fillId="0" borderId="0" xfId="0" applyNumberFormat="1" applyFont="1" applyAlignment="1" applyProtection="1">
      <alignment horizontal="centerContinuous" vertical="top"/>
    </xf>
    <xf numFmtId="4" fontId="9" fillId="0" borderId="0" xfId="0" applyNumberFormat="1" applyFont="1" applyFill="1" applyAlignment="1" applyProtection="1">
      <alignment horizontal="right"/>
    </xf>
    <xf numFmtId="164" fontId="6" fillId="0" borderId="0" xfId="0" applyNumberFormat="1" applyFont="1" applyAlignment="1" applyProtection="1">
      <alignment horizontal="right"/>
    </xf>
    <xf numFmtId="49" fontId="20" fillId="0" borderId="0" xfId="0" applyNumberFormat="1" applyFont="1" applyBorder="1" applyAlignment="1" applyProtection="1">
      <alignment horizontal="center"/>
    </xf>
    <xf numFmtId="0" fontId="9" fillId="0" borderId="0" xfId="0" applyFont="1" applyAlignment="1" applyProtection="1">
      <alignment horizontal="justify" vertical="justify"/>
    </xf>
    <xf numFmtId="165" fontId="6" fillId="0" borderId="0" xfId="0" applyNumberFormat="1" applyFont="1" applyBorder="1" applyAlignment="1" applyProtection="1"/>
    <xf numFmtId="0" fontId="6" fillId="0" borderId="0" xfId="0" applyFont="1" applyBorder="1" applyAlignment="1" applyProtection="1">
      <alignment horizontal="left"/>
    </xf>
    <xf numFmtId="49" fontId="20" fillId="0" borderId="0" xfId="0" applyNumberFormat="1" applyFont="1" applyFill="1" applyBorder="1" applyAlignment="1" applyProtection="1">
      <alignment horizontal="centerContinuous" vertical="top"/>
    </xf>
    <xf numFmtId="0" fontId="9" fillId="0" borderId="0" xfId="0" applyNumberFormat="1" applyFont="1" applyFill="1" applyBorder="1" applyAlignment="1" applyProtection="1">
      <alignment horizontal="center"/>
    </xf>
    <xf numFmtId="0" fontId="20" fillId="0" borderId="0" xfId="0" applyFont="1" applyAlignment="1" applyProtection="1">
      <alignment horizontal="center" vertical="justify"/>
    </xf>
    <xf numFmtId="0" fontId="9" fillId="0" borderId="0" xfId="0" applyFont="1" applyAlignment="1" applyProtection="1">
      <alignment vertical="top"/>
    </xf>
    <xf numFmtId="0" fontId="20" fillId="0" borderId="0" xfId="0" applyFont="1" applyAlignment="1" applyProtection="1">
      <alignment horizontal="justify" vertical="justify"/>
    </xf>
    <xf numFmtId="0" fontId="20" fillId="0" borderId="2" xfId="0" applyFont="1" applyBorder="1" applyAlignment="1" applyProtection="1">
      <alignment horizontal="justify" vertical="justify"/>
    </xf>
    <xf numFmtId="0" fontId="6" fillId="0" borderId="2" xfId="0" applyFont="1" applyBorder="1" applyAlignment="1" applyProtection="1">
      <alignment horizontal="center"/>
    </xf>
    <xf numFmtId="4" fontId="6" fillId="0" borderId="2" xfId="0" applyNumberFormat="1" applyFont="1" applyFill="1" applyBorder="1" applyAlignment="1" applyProtection="1">
      <alignment horizontal="right"/>
    </xf>
    <xf numFmtId="164" fontId="6" fillId="0" borderId="2" xfId="0" applyNumberFormat="1" applyFont="1" applyBorder="1" applyAlignment="1" applyProtection="1">
      <alignment horizontal="right"/>
    </xf>
    <xf numFmtId="0" fontId="14" fillId="0" borderId="0" xfId="0" applyFont="1" applyProtection="1"/>
    <xf numFmtId="0" fontId="6" fillId="0" borderId="0" xfId="0" applyFont="1" applyBorder="1" applyAlignment="1" applyProtection="1">
      <alignment horizontal="justify" vertical="justify"/>
    </xf>
    <xf numFmtId="49" fontId="20" fillId="0" borderId="0" xfId="1" applyNumberFormat="1" applyFont="1" applyBorder="1" applyAlignment="1" applyProtection="1">
      <alignment horizontal="center" vertical="top"/>
    </xf>
    <xf numFmtId="0" fontId="6" fillId="0" borderId="0" xfId="0" applyFont="1" applyFill="1" applyAlignment="1" applyProtection="1">
      <alignment vertical="top" wrapText="1"/>
    </xf>
    <xf numFmtId="171" fontId="6" fillId="0" borderId="1" xfId="0" applyNumberFormat="1" applyFont="1" applyFill="1" applyBorder="1" applyAlignment="1" applyProtection="1">
      <alignment horizontal="center"/>
    </xf>
    <xf numFmtId="167" fontId="20" fillId="0" borderId="0" xfId="0" applyNumberFormat="1" applyFont="1" applyFill="1" applyBorder="1" applyAlignment="1" applyProtection="1">
      <alignment horizontal="center" vertical="top"/>
    </xf>
    <xf numFmtId="4" fontId="6" fillId="0" borderId="0" xfId="0" applyNumberFormat="1" applyFont="1" applyFill="1" applyBorder="1" applyProtection="1"/>
    <xf numFmtId="0" fontId="6" fillId="0" borderId="0" xfId="0" applyFont="1" applyFill="1" applyBorder="1" applyAlignment="1" applyProtection="1">
      <alignment horizontal="justify"/>
    </xf>
    <xf numFmtId="0" fontId="8" fillId="0" borderId="0" xfId="0" applyFont="1" applyProtection="1"/>
    <xf numFmtId="0" fontId="2" fillId="0" borderId="0" xfId="0" applyFont="1" applyProtection="1"/>
    <xf numFmtId="0" fontId="20" fillId="2" borderId="5" xfId="0" applyFont="1" applyFill="1" applyBorder="1" applyAlignment="1" applyProtection="1">
      <alignment horizontal="justify" vertical="top"/>
    </xf>
    <xf numFmtId="0" fontId="5" fillId="3" borderId="0" xfId="0" applyNumberFormat="1" applyFont="1" applyFill="1" applyAlignment="1" applyProtection="1">
      <alignment horizontal="left" vertical="center"/>
    </xf>
    <xf numFmtId="0" fontId="6" fillId="0" borderId="0" xfId="0" applyFont="1" applyFill="1" applyAlignment="1" applyProtection="1">
      <alignment horizontal="left" vertical="top" wrapText="1"/>
    </xf>
    <xf numFmtId="0" fontId="6" fillId="0" borderId="0" xfId="0" applyFont="1" applyFill="1" applyAlignment="1" applyProtection="1">
      <alignment horizontal="left" vertical="top" wrapText="1"/>
    </xf>
    <xf numFmtId="170" fontId="6" fillId="0" borderId="0" xfId="0" applyNumberFormat="1" applyFont="1" applyFill="1" applyBorder="1" applyAlignment="1" applyProtection="1">
      <alignment horizontal="right"/>
    </xf>
    <xf numFmtId="168" fontId="6" fillId="4" borderId="1" xfId="0" applyNumberFormat="1" applyFont="1" applyFill="1" applyBorder="1" applyAlignment="1" applyProtection="1">
      <alignment horizontal="right"/>
      <protection locked="0"/>
    </xf>
    <xf numFmtId="168" fontId="6" fillId="0" borderId="1" xfId="0" applyNumberFormat="1" applyFont="1" applyFill="1" applyBorder="1" applyAlignment="1" applyProtection="1">
      <alignment horizontal="right"/>
    </xf>
    <xf numFmtId="49" fontId="41" fillId="0" borderId="0" xfId="0" applyNumberFormat="1" applyFont="1" applyAlignment="1" applyProtection="1">
      <alignment horizontal="center" vertical="top"/>
    </xf>
    <xf numFmtId="4" fontId="9" fillId="0" borderId="0" xfId="0" applyNumberFormat="1" applyFont="1" applyFill="1" applyBorder="1" applyAlignment="1" applyProtection="1">
      <alignment horizontal="center"/>
    </xf>
    <xf numFmtId="168" fontId="40" fillId="0" borderId="7" xfId="0" applyNumberFormat="1" applyFont="1" applyFill="1" applyBorder="1" applyAlignment="1" applyProtection="1">
      <alignment horizontal="right"/>
    </xf>
    <xf numFmtId="0" fontId="20" fillId="0" borderId="0" xfId="0" applyNumberFormat="1" applyFont="1" applyAlignment="1" applyProtection="1">
      <alignment horizontal="center" vertical="top"/>
    </xf>
    <xf numFmtId="0" fontId="42" fillId="0" borderId="0" xfId="0" applyFont="1" applyProtection="1"/>
    <xf numFmtId="0" fontId="9" fillId="0" borderId="0" xfId="0" applyNumberFormat="1" applyFont="1" applyAlignment="1" applyProtection="1">
      <alignment horizontal="center" vertical="top"/>
    </xf>
    <xf numFmtId="0" fontId="5" fillId="0" borderId="0" xfId="0" applyFont="1" applyFill="1" applyBorder="1" applyAlignment="1" applyProtection="1">
      <alignment horizontal="center" vertical="top"/>
    </xf>
    <xf numFmtId="0" fontId="20" fillId="0" borderId="0" xfId="0" applyFont="1" applyFill="1" applyBorder="1" applyAlignment="1" applyProtection="1">
      <alignment horizontal="justify" vertical="top"/>
    </xf>
    <xf numFmtId="4" fontId="39" fillId="0" borderId="0" xfId="0" applyNumberFormat="1" applyFont="1" applyFill="1" applyBorder="1" applyAlignment="1" applyProtection="1">
      <alignment horizontal="right"/>
    </xf>
    <xf numFmtId="4" fontId="21" fillId="0" borderId="0" xfId="0" applyNumberFormat="1" applyFont="1" applyFill="1" applyBorder="1" applyAlignment="1" applyProtection="1">
      <alignment horizontal="right"/>
    </xf>
    <xf numFmtId="0" fontId="20" fillId="0" borderId="2" xfId="0" applyFont="1" applyBorder="1" applyAlignment="1" applyProtection="1">
      <alignment horizontal="center" vertical="justify"/>
    </xf>
    <xf numFmtId="3" fontId="39" fillId="0" borderId="0" xfId="0" applyNumberFormat="1" applyFont="1" applyFill="1" applyBorder="1" applyAlignment="1" applyProtection="1">
      <alignment horizontal="center"/>
    </xf>
    <xf numFmtId="0" fontId="6" fillId="0" borderId="0" xfId="0" applyFont="1" applyFill="1" applyAlignment="1" applyProtection="1">
      <alignment horizontal="justify" vertical="top"/>
    </xf>
    <xf numFmtId="0" fontId="26" fillId="3" borderId="3" xfId="4" applyFont="1" applyFill="1" applyBorder="1" applyAlignment="1" applyProtection="1">
      <alignment horizontal="left" vertical="center"/>
    </xf>
    <xf numFmtId="0" fontId="5"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7" fillId="3" borderId="0" xfId="0" applyNumberFormat="1" applyFont="1" applyFill="1" applyAlignment="1" applyProtection="1">
      <alignment horizontal="left" vertical="center"/>
    </xf>
    <xf numFmtId="0" fontId="34" fillId="0" borderId="0" xfId="0" applyFont="1" applyAlignment="1" applyProtection="1">
      <alignment horizontal="left" vertical="top" wrapText="1"/>
    </xf>
    <xf numFmtId="0" fontId="33" fillId="0" borderId="0" xfId="0" applyFont="1" applyAlignment="1" applyProtection="1">
      <alignment horizontal="left" vertical="top" wrapText="1"/>
    </xf>
    <xf numFmtId="0" fontId="5" fillId="3" borderId="0" xfId="0" applyNumberFormat="1" applyFont="1" applyFill="1" applyAlignment="1" applyProtection="1">
      <alignment horizontal="left" vertical="center"/>
    </xf>
    <xf numFmtId="0" fontId="6" fillId="3" borderId="0" xfId="0" applyFont="1" applyFill="1" applyAlignment="1" applyProtection="1">
      <alignment horizontal="left"/>
    </xf>
    <xf numFmtId="49" fontId="33" fillId="0" borderId="0" xfId="0" applyNumberFormat="1" applyFont="1" applyAlignment="1" applyProtection="1">
      <alignment horizontal="left" vertical="top" wrapText="1"/>
    </xf>
    <xf numFmtId="49" fontId="33" fillId="0" borderId="0" xfId="0" applyNumberFormat="1" applyFont="1" applyAlignment="1" applyProtection="1">
      <alignment horizontal="left" vertical="top"/>
    </xf>
    <xf numFmtId="0" fontId="19" fillId="3" borderId="0" xfId="0" applyNumberFormat="1" applyFont="1" applyFill="1" applyAlignment="1" applyProtection="1">
      <alignment horizontal="left" vertical="center" wrapText="1"/>
    </xf>
    <xf numFmtId="0" fontId="19" fillId="3" borderId="0" xfId="0" applyNumberFormat="1" applyFont="1" applyFill="1" applyAlignment="1" applyProtection="1">
      <alignment horizontal="left" vertical="center"/>
    </xf>
    <xf numFmtId="0" fontId="7" fillId="3" borderId="0" xfId="0" applyFont="1" applyFill="1" applyAlignment="1" applyProtection="1">
      <alignment horizontal="left"/>
    </xf>
    <xf numFmtId="49" fontId="5" fillId="3" borderId="0" xfId="0" applyNumberFormat="1" applyFont="1" applyFill="1" applyAlignment="1" applyProtection="1">
      <alignment horizontal="left" vertical="center"/>
    </xf>
    <xf numFmtId="49" fontId="6" fillId="3" borderId="0" xfId="0" applyNumberFormat="1" applyFont="1" applyFill="1" applyAlignment="1" applyProtection="1">
      <alignment horizontal="left"/>
    </xf>
    <xf numFmtId="49" fontId="22" fillId="3" borderId="0" xfId="0" applyNumberFormat="1" applyFont="1" applyFill="1" applyAlignment="1" applyProtection="1">
      <alignment horizontal="left" vertical="center"/>
    </xf>
    <xf numFmtId="49" fontId="43" fillId="3" borderId="0" xfId="0" applyNumberFormat="1" applyFont="1" applyFill="1" applyAlignment="1" applyProtection="1">
      <alignment horizontal="left"/>
    </xf>
    <xf numFmtId="49" fontId="44" fillId="0" borderId="0" xfId="0" applyNumberFormat="1" applyFont="1" applyAlignment="1">
      <alignment horizontal="left" vertical="center"/>
    </xf>
    <xf numFmtId="0" fontId="3" fillId="0" borderId="0" xfId="0" applyFont="1" applyAlignment="1">
      <alignment horizontal="right"/>
    </xf>
    <xf numFmtId="49" fontId="9" fillId="0" borderId="0" xfId="0" applyNumberFormat="1" applyFont="1" applyAlignment="1">
      <alignment horizontal="center" vertical="top"/>
    </xf>
    <xf numFmtId="49" fontId="21" fillId="0" borderId="0" xfId="0" applyNumberFormat="1" applyFont="1" applyAlignment="1">
      <alignment horizontal="right" vertical="top"/>
    </xf>
    <xf numFmtId="168" fontId="28" fillId="0" borderId="0" xfId="0" applyNumberFormat="1" applyFont="1" applyAlignment="1">
      <alignment horizontal="right" vertical="top"/>
    </xf>
    <xf numFmtId="49" fontId="45" fillId="0" borderId="0" xfId="0" applyNumberFormat="1" applyFont="1" applyAlignment="1">
      <alignment vertical="top"/>
    </xf>
    <xf numFmtId="49" fontId="41" fillId="0" borderId="0" xfId="0" applyNumberFormat="1" applyFont="1" applyAlignment="1">
      <alignment horizontal="center" vertical="top"/>
    </xf>
    <xf numFmtId="49" fontId="5" fillId="0" borderId="0" xfId="0" applyNumberFormat="1" applyFont="1" applyAlignment="1">
      <alignment horizontal="right" vertical="top"/>
    </xf>
    <xf numFmtId="168" fontId="6" fillId="4" borderId="1" xfId="0" applyNumberFormat="1" applyFont="1" applyFill="1" applyBorder="1" applyAlignment="1" applyProtection="1">
      <alignment horizontal="right"/>
    </xf>
    <xf numFmtId="168" fontId="14" fillId="0" borderId="0" xfId="0" applyNumberFormat="1" applyFont="1" applyAlignment="1">
      <alignment horizontal="right"/>
    </xf>
    <xf numFmtId="168" fontId="46" fillId="0" borderId="0" xfId="0" applyNumberFormat="1" applyFont="1" applyAlignment="1">
      <alignment horizontal="right"/>
    </xf>
  </cellXfs>
  <cellStyles count="6">
    <cellStyle name="Normalno" xfId="0" builtinId="0"/>
    <cellStyle name="Normalno 10 2" xfId="5"/>
    <cellStyle name="Normalno 2" xfId="1"/>
    <cellStyle name="Normalno 2 2" xfId="2"/>
    <cellStyle name="Normalno 8" xfId="4"/>
    <cellStyle name="Obično 2" xf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350520</xdr:colOff>
      <xdr:row>162</xdr:row>
      <xdr:rowOff>0</xdr:rowOff>
    </xdr:from>
    <xdr:ext cx="184731" cy="264560"/>
    <xdr:sp macro="" textlink="">
      <xdr:nvSpPr>
        <xdr:cNvPr id="3" name="TekstniOkvir 2"/>
        <xdr:cNvSpPr txBox="1"/>
      </xdr:nvSpPr>
      <xdr:spPr>
        <a:xfrm>
          <a:off x="4394982" y="10410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twoCellAnchor editAs="oneCell">
    <xdr:from>
      <xdr:col>2</xdr:col>
      <xdr:colOff>142875</xdr:colOff>
      <xdr:row>1</xdr:row>
      <xdr:rowOff>57150</xdr:rowOff>
    </xdr:from>
    <xdr:to>
      <xdr:col>5</xdr:col>
      <xdr:colOff>638175</xdr:colOff>
      <xdr:row>9</xdr:row>
      <xdr:rowOff>133350</xdr:rowOff>
    </xdr:to>
    <xdr:pic>
      <xdr:nvPicPr>
        <xdr:cNvPr id="4" name="Slika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5" y="257175"/>
          <a:ext cx="22860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0</xdr:colOff>
      <xdr:row>162</xdr:row>
      <xdr:rowOff>0</xdr:rowOff>
    </xdr:from>
    <xdr:ext cx="184731" cy="264560"/>
    <xdr:sp macro="" textlink="">
      <xdr:nvSpPr>
        <xdr:cNvPr id="5" name="TekstniOkvir 4"/>
        <xdr:cNvSpPr txBox="1"/>
      </xdr:nvSpPr>
      <xdr:spPr>
        <a:xfrm>
          <a:off x="4398645" y="1241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6</xdr:col>
      <xdr:colOff>0</xdr:colOff>
      <xdr:row>162</xdr:row>
      <xdr:rowOff>0</xdr:rowOff>
    </xdr:from>
    <xdr:ext cx="184731" cy="264560"/>
    <xdr:sp macro="" textlink="">
      <xdr:nvSpPr>
        <xdr:cNvPr id="7" name="TekstniOkvir 4"/>
        <xdr:cNvSpPr txBox="1"/>
      </xdr:nvSpPr>
      <xdr:spPr>
        <a:xfrm>
          <a:off x="6751320" y="1241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6</xdr:col>
      <xdr:colOff>0</xdr:colOff>
      <xdr:row>162</xdr:row>
      <xdr:rowOff>0</xdr:rowOff>
    </xdr:from>
    <xdr:ext cx="184731" cy="264560"/>
    <xdr:sp macro="" textlink="">
      <xdr:nvSpPr>
        <xdr:cNvPr id="6" name="TekstniOkvir 4"/>
        <xdr:cNvSpPr txBox="1"/>
      </xdr:nvSpPr>
      <xdr:spPr>
        <a:xfrm>
          <a:off x="8989695" y="12411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1"/>
  <sheetViews>
    <sheetView tabSelected="1" view="pageBreakPreview" topLeftCell="A17" zoomScale="115" zoomScaleNormal="100" zoomScaleSheetLayoutView="115" zoomScalePageLayoutView="85" workbookViewId="0">
      <selection activeCell="E79" sqref="E79"/>
    </sheetView>
  </sheetViews>
  <sheetFormatPr defaultRowHeight="12.75"/>
  <cols>
    <col min="1" max="1" width="4.85546875" style="98" customWidth="1"/>
    <col min="2" max="2" width="38.28515625" style="98" customWidth="1"/>
    <col min="3" max="3" width="7.7109375" style="98" customWidth="1"/>
    <col min="4" max="4" width="9.85546875" style="98" customWidth="1"/>
    <col min="5" max="5" width="9.28515625" style="98" customWidth="1"/>
    <col min="6" max="6" width="13.5703125" style="98" customWidth="1"/>
    <col min="7" max="16384" width="9.140625" style="98"/>
  </cols>
  <sheetData>
    <row r="1" spans="1:6" ht="15.75">
      <c r="A1" s="93"/>
      <c r="B1" s="94"/>
      <c r="C1" s="93"/>
      <c r="D1" s="95"/>
      <c r="E1" s="96"/>
      <c r="F1" s="97"/>
    </row>
    <row r="2" spans="1:6" ht="15.75">
      <c r="A2" s="99"/>
      <c r="B2" s="100"/>
      <c r="C2" s="101"/>
      <c r="D2" s="102"/>
      <c r="E2" s="96"/>
      <c r="F2" s="97"/>
    </row>
    <row r="3" spans="1:6" ht="15.75">
      <c r="A3" s="103"/>
      <c r="B3" s="100"/>
      <c r="C3" s="101"/>
      <c r="D3" s="102"/>
      <c r="E3" s="96"/>
      <c r="F3" s="97"/>
    </row>
    <row r="4" spans="1:6" ht="15.75">
      <c r="A4" s="103"/>
      <c r="B4" s="100"/>
      <c r="C4" s="101"/>
      <c r="D4" s="102"/>
      <c r="E4" s="96"/>
      <c r="F4" s="97"/>
    </row>
    <row r="5" spans="1:6" ht="15.75">
      <c r="A5" s="93"/>
      <c r="B5" s="94"/>
      <c r="C5" s="94"/>
      <c r="D5" s="95"/>
      <c r="E5" s="96"/>
      <c r="F5" s="97"/>
    </row>
    <row r="6" spans="1:6" ht="15.75">
      <c r="A6" s="93"/>
      <c r="B6" s="94"/>
      <c r="C6" s="94"/>
      <c r="D6" s="95"/>
      <c r="E6" s="96"/>
      <c r="F6" s="97"/>
    </row>
    <row r="7" spans="1:6" ht="15.75">
      <c r="A7" s="93"/>
      <c r="B7" s="94"/>
      <c r="C7" s="94"/>
      <c r="D7" s="95"/>
      <c r="E7" s="96"/>
      <c r="F7" s="97"/>
    </row>
    <row r="8" spans="1:6" ht="15.75">
      <c r="A8" s="93"/>
      <c r="B8" s="94"/>
      <c r="C8" s="94"/>
      <c r="D8" s="95"/>
      <c r="E8" s="96"/>
      <c r="F8" s="97"/>
    </row>
    <row r="9" spans="1:6" ht="15.75">
      <c r="A9" s="93"/>
      <c r="B9" s="94"/>
      <c r="C9" s="94"/>
      <c r="D9" s="95"/>
      <c r="E9" s="96"/>
      <c r="F9" s="97"/>
    </row>
    <row r="10" spans="1:6" ht="15.75">
      <c r="A10" s="93"/>
      <c r="B10" s="104"/>
      <c r="C10" s="105"/>
      <c r="D10" s="106"/>
      <c r="E10" s="106"/>
      <c r="F10" s="107"/>
    </row>
    <row r="11" spans="1:6" ht="15.75">
      <c r="A11" s="93"/>
      <c r="B11" s="94"/>
      <c r="C11" s="94"/>
      <c r="D11" s="95"/>
      <c r="E11" s="96"/>
      <c r="F11" s="97"/>
    </row>
    <row r="12" spans="1:6" ht="18">
      <c r="A12" s="108"/>
      <c r="B12" s="109" t="s">
        <v>3</v>
      </c>
      <c r="C12" s="224" t="s">
        <v>75</v>
      </c>
      <c r="D12" s="225"/>
      <c r="E12" s="225"/>
      <c r="F12" s="225"/>
    </row>
    <row r="13" spans="1:6" ht="15.75">
      <c r="A13" s="108"/>
      <c r="B13" s="109"/>
      <c r="C13" s="220" t="s">
        <v>76</v>
      </c>
      <c r="D13" s="220"/>
      <c r="E13" s="226"/>
      <c r="F13" s="226"/>
    </row>
    <row r="14" spans="1:6" ht="15.75">
      <c r="A14" s="108"/>
      <c r="B14" s="109"/>
      <c r="C14" s="2" t="s">
        <v>77</v>
      </c>
      <c r="D14" s="2"/>
      <c r="E14" s="110"/>
      <c r="F14" s="110"/>
    </row>
    <row r="15" spans="1:6" ht="15.75">
      <c r="A15" s="108"/>
      <c r="B15" s="109"/>
      <c r="C15" s="12"/>
      <c r="D15" s="13"/>
      <c r="E15" s="111"/>
      <c r="F15" s="112"/>
    </row>
    <row r="16" spans="1:6" ht="15.75">
      <c r="A16" s="108"/>
      <c r="B16" s="109" t="s">
        <v>2</v>
      </c>
      <c r="C16" s="220" t="s">
        <v>78</v>
      </c>
      <c r="D16" s="220"/>
      <c r="E16" s="220"/>
      <c r="F16" s="220"/>
    </row>
    <row r="17" spans="1:6" ht="15.75">
      <c r="A17" s="108"/>
      <c r="B17" s="109"/>
      <c r="C17" s="195" t="s">
        <v>81</v>
      </c>
      <c r="D17" s="195"/>
      <c r="E17" s="195"/>
      <c r="F17" s="195"/>
    </row>
    <row r="18" spans="1:6" ht="15.75">
      <c r="A18" s="108"/>
      <c r="B18" s="109"/>
      <c r="C18" s="22"/>
      <c r="D18" s="13"/>
      <c r="E18" s="111"/>
      <c r="F18" s="13"/>
    </row>
    <row r="19" spans="1:6" ht="15.75">
      <c r="A19" s="108"/>
      <c r="B19" s="109" t="s">
        <v>24</v>
      </c>
      <c r="C19" s="220" t="s">
        <v>79</v>
      </c>
      <c r="D19" s="220"/>
      <c r="E19" s="221"/>
      <c r="F19" s="221"/>
    </row>
    <row r="20" spans="1:6" ht="15.75">
      <c r="A20" s="108"/>
      <c r="B20" s="109"/>
      <c r="C20" s="220" t="s">
        <v>80</v>
      </c>
      <c r="D20" s="220"/>
      <c r="E20" s="221"/>
      <c r="F20" s="221"/>
    </row>
    <row r="21" spans="1:6" ht="15.75">
      <c r="A21" s="108"/>
      <c r="B21" s="109"/>
      <c r="C21" s="22"/>
      <c r="D21" s="13"/>
      <c r="E21" s="111"/>
      <c r="F21" s="13"/>
    </row>
    <row r="22" spans="1:6" ht="16.5">
      <c r="A22" s="108"/>
      <c r="B22" s="113"/>
      <c r="C22" s="114"/>
      <c r="D22" s="115"/>
      <c r="E22" s="116"/>
      <c r="F22" s="117"/>
    </row>
    <row r="23" spans="1:6" ht="20.25">
      <c r="A23" s="108"/>
      <c r="B23" s="5" t="s">
        <v>4</v>
      </c>
      <c r="C23" s="118" t="s">
        <v>106</v>
      </c>
      <c r="D23" s="118"/>
      <c r="E23" s="119"/>
      <c r="F23" s="119"/>
    </row>
    <row r="24" spans="1:6" ht="20.25">
      <c r="A24" s="108"/>
      <c r="B24" s="5"/>
      <c r="C24" s="229" t="s">
        <v>122</v>
      </c>
      <c r="D24" s="229"/>
      <c r="E24" s="230"/>
      <c r="F24" s="230"/>
    </row>
    <row r="25" spans="1:6" ht="15.75">
      <c r="A25" s="93"/>
      <c r="B25" s="120"/>
      <c r="C25" s="227" t="s">
        <v>121</v>
      </c>
      <c r="D25" s="227"/>
      <c r="E25" s="228"/>
      <c r="F25" s="228"/>
    </row>
    <row r="26" spans="1:6" ht="16.5">
      <c r="A26" s="121"/>
      <c r="B26" s="1"/>
      <c r="C26" s="3"/>
      <c r="D26" s="3"/>
      <c r="E26" s="4"/>
      <c r="F26" s="4"/>
    </row>
    <row r="27" spans="1:6" ht="16.5">
      <c r="A27" s="121"/>
      <c r="B27" s="1"/>
      <c r="C27" s="3"/>
      <c r="D27" s="3"/>
      <c r="E27" s="4"/>
      <c r="F27" s="4"/>
    </row>
    <row r="28" spans="1:6" ht="16.5">
      <c r="A28" s="122"/>
      <c r="B28" s="5" t="s">
        <v>5</v>
      </c>
      <c r="C28" s="215" t="s">
        <v>123</v>
      </c>
      <c r="D28" s="2"/>
      <c r="E28" s="6"/>
      <c r="F28" s="6"/>
    </row>
    <row r="29" spans="1:6" ht="16.5">
      <c r="A29" s="122"/>
      <c r="B29" s="5" t="s">
        <v>124</v>
      </c>
      <c r="C29" s="215" t="s">
        <v>125</v>
      </c>
      <c r="D29" s="215"/>
      <c r="E29" s="6"/>
      <c r="F29" s="6"/>
    </row>
    <row r="30" spans="1:6" ht="15.75">
      <c r="A30" s="93"/>
      <c r="B30" s="113"/>
      <c r="C30" s="123"/>
      <c r="D30" s="124"/>
      <c r="E30" s="124"/>
      <c r="F30" s="125"/>
    </row>
    <row r="31" spans="1:6" ht="16.5">
      <c r="A31" s="93"/>
      <c r="B31" s="5" t="s">
        <v>128</v>
      </c>
      <c r="C31" s="217" t="s">
        <v>130</v>
      </c>
      <c r="D31" s="216"/>
      <c r="E31" s="6"/>
      <c r="F31" s="6"/>
    </row>
    <row r="32" spans="1:6" ht="15.75">
      <c r="A32" s="93"/>
      <c r="B32" s="113"/>
      <c r="C32" s="123"/>
      <c r="D32" s="124"/>
      <c r="E32" s="124"/>
      <c r="F32" s="125"/>
    </row>
    <row r="33" spans="1:6" ht="16.5">
      <c r="A33" s="126"/>
      <c r="B33" s="5" t="s">
        <v>103</v>
      </c>
      <c r="C33" s="7" t="s">
        <v>33</v>
      </c>
      <c r="D33" s="7"/>
      <c r="E33" s="120"/>
      <c r="F33" s="120"/>
    </row>
    <row r="34" spans="1:6" ht="16.5">
      <c r="A34" s="93"/>
      <c r="B34" s="5"/>
      <c r="C34" s="7"/>
      <c r="D34" s="8"/>
      <c r="E34" s="120"/>
      <c r="F34" s="120"/>
    </row>
    <row r="35" spans="1:6" ht="15.75">
      <c r="A35" s="93"/>
      <c r="B35" s="127"/>
      <c r="C35" s="77"/>
      <c r="D35" s="128"/>
      <c r="E35" s="120"/>
      <c r="F35" s="120"/>
    </row>
    <row r="36" spans="1:6" ht="16.5">
      <c r="A36" s="93"/>
      <c r="B36" s="5"/>
      <c r="C36" s="9"/>
      <c r="D36" s="10"/>
      <c r="E36" s="111"/>
      <c r="F36" s="112"/>
    </row>
    <row r="37" spans="1:6" ht="15.75">
      <c r="A37" s="129"/>
      <c r="B37" s="7" t="s">
        <v>129</v>
      </c>
      <c r="C37" s="3"/>
      <c r="D37" s="3"/>
      <c r="E37" s="130"/>
      <c r="F37" s="130"/>
    </row>
    <row r="38" spans="1:6">
      <c r="A38" s="129"/>
      <c r="B38" s="11"/>
      <c r="C38" s="12"/>
      <c r="D38" s="13"/>
      <c r="E38" s="130"/>
      <c r="F38" s="130"/>
    </row>
    <row r="39" spans="1:6" ht="15.75">
      <c r="A39" s="129"/>
      <c r="B39" s="14" t="s">
        <v>49</v>
      </c>
      <c r="C39" s="12"/>
      <c r="D39" s="15" t="s">
        <v>50</v>
      </c>
      <c r="E39" s="131"/>
      <c r="F39" s="131"/>
    </row>
    <row r="40" spans="1:6">
      <c r="A40" s="129"/>
      <c r="B40" s="16"/>
      <c r="C40" s="12"/>
      <c r="D40" s="13"/>
      <c r="E40" s="131"/>
      <c r="F40" s="131"/>
    </row>
    <row r="41" spans="1:6">
      <c r="A41" s="129"/>
      <c r="B41" s="11"/>
      <c r="C41" s="12"/>
      <c r="D41" s="13"/>
      <c r="E41" s="131"/>
      <c r="F41" s="131"/>
    </row>
    <row r="42" spans="1:6">
      <c r="A42" s="129"/>
      <c r="B42" s="14" t="s">
        <v>51</v>
      </c>
      <c r="C42" s="12"/>
      <c r="D42" s="13"/>
      <c r="E42" s="131"/>
      <c r="F42" s="131"/>
    </row>
    <row r="43" spans="1:6" ht="15">
      <c r="A43" s="129"/>
      <c r="B43" s="132"/>
      <c r="C43" s="133"/>
      <c r="D43" s="134"/>
      <c r="E43" s="131"/>
      <c r="F43" s="131"/>
    </row>
    <row r="44" spans="1:6" ht="15">
      <c r="A44" s="129"/>
      <c r="B44" s="132"/>
      <c r="C44" s="133"/>
      <c r="D44" s="134"/>
      <c r="E44" s="131"/>
      <c r="F44" s="131"/>
    </row>
    <row r="45" spans="1:6" ht="21.95" customHeight="1">
      <c r="A45" s="17"/>
      <c r="B45" s="214" t="s">
        <v>107</v>
      </c>
      <c r="C45" s="18"/>
      <c r="D45" s="19"/>
      <c r="E45" s="20"/>
      <c r="F45" s="21"/>
    </row>
    <row r="46" spans="1:6" ht="21.95" customHeight="1" thickBot="1">
      <c r="A46" s="22"/>
      <c r="B46" s="23"/>
      <c r="C46" s="12"/>
      <c r="D46" s="24"/>
      <c r="E46" s="25"/>
      <c r="F46" s="26"/>
    </row>
    <row r="47" spans="1:6" ht="21.95" customHeight="1" thickBot="1">
      <c r="A47" s="27"/>
      <c r="B47" s="28" t="s">
        <v>55</v>
      </c>
      <c r="C47" s="29"/>
      <c r="D47" s="30"/>
      <c r="E47" s="29"/>
      <c r="F47" s="31"/>
    </row>
    <row r="48" spans="1:6" ht="21.95" customHeight="1">
      <c r="A48" s="32" t="s">
        <v>52</v>
      </c>
      <c r="B48" s="33" t="str">
        <f>B72</f>
        <v xml:space="preserve">GRAĐEVINSKO-OBRTNIČKI RADOVI </v>
      </c>
      <c r="C48" s="34"/>
      <c r="D48" s="35"/>
      <c r="E48" s="34"/>
      <c r="F48" s="36">
        <f>F195</f>
        <v>0</v>
      </c>
    </row>
    <row r="49" spans="1:6" ht="21.95" customHeight="1" thickBot="1">
      <c r="A49" s="37"/>
      <c r="B49" s="38"/>
      <c r="C49" s="39"/>
      <c r="D49" s="40"/>
      <c r="E49" s="41"/>
      <c r="F49" s="42"/>
    </row>
    <row r="50" spans="1:6" ht="21.95" customHeight="1" thickBot="1">
      <c r="A50" s="43"/>
      <c r="B50" s="44" t="s">
        <v>48</v>
      </c>
      <c r="C50" s="45"/>
      <c r="D50" s="46"/>
      <c r="E50" s="47"/>
      <c r="F50" s="48">
        <f>SUM(F48:F49)</f>
        <v>0</v>
      </c>
    </row>
    <row r="51" spans="1:6" ht="21.95" customHeight="1" thickBot="1">
      <c r="A51" s="43"/>
      <c r="B51" s="44" t="s">
        <v>53</v>
      </c>
      <c r="C51" s="45"/>
      <c r="D51" s="46"/>
      <c r="E51" s="47"/>
      <c r="F51" s="48">
        <f>F50*0.25</f>
        <v>0</v>
      </c>
    </row>
    <row r="52" spans="1:6" ht="21.95" customHeight="1" thickBot="1">
      <c r="A52" s="43"/>
      <c r="B52" s="44" t="s">
        <v>54</v>
      </c>
      <c r="C52" s="45"/>
      <c r="D52" s="46"/>
      <c r="E52" s="47"/>
      <c r="F52" s="48">
        <f>SUM(F50:F51)</f>
        <v>0</v>
      </c>
    </row>
    <row r="53" spans="1:6" ht="15">
      <c r="A53" s="129"/>
      <c r="B53" s="132"/>
      <c r="C53" s="133"/>
      <c r="D53" s="134"/>
      <c r="E53" s="131"/>
      <c r="F53" s="131"/>
    </row>
    <row r="54" spans="1:6" ht="15">
      <c r="A54" s="129"/>
      <c r="B54" s="132"/>
      <c r="C54" s="133"/>
      <c r="D54" s="134"/>
      <c r="E54" s="131"/>
      <c r="F54" s="131"/>
    </row>
    <row r="55" spans="1:6" ht="15.75">
      <c r="A55" s="231" t="s">
        <v>105</v>
      </c>
      <c r="B55" s="232"/>
      <c r="C55" s="233"/>
      <c r="D55" s="234"/>
      <c r="E55" s="235"/>
      <c r="F55" s="235"/>
    </row>
    <row r="56" spans="1:6" ht="15.75">
      <c r="A56" s="236" t="s">
        <v>131</v>
      </c>
      <c r="B56" s="232"/>
      <c r="C56" s="233"/>
      <c r="D56" s="234"/>
      <c r="E56" s="235"/>
      <c r="F56" s="235"/>
    </row>
    <row r="57" spans="1:6" ht="15.75">
      <c r="A57" s="236" t="s">
        <v>132</v>
      </c>
      <c r="B57" s="232"/>
      <c r="C57" s="233"/>
      <c r="D57" s="234"/>
      <c r="E57" s="235"/>
      <c r="F57" s="235"/>
    </row>
    <row r="58" spans="1:6" ht="15.75">
      <c r="A58" s="236" t="s">
        <v>133</v>
      </c>
      <c r="B58" s="232"/>
      <c r="C58" s="233"/>
      <c r="D58" s="234"/>
      <c r="E58" s="235"/>
      <c r="F58" s="235"/>
    </row>
    <row r="59" spans="1:6" ht="16.5">
      <c r="A59" s="237"/>
      <c r="B59" s="232"/>
      <c r="C59" s="238" t="s">
        <v>134</v>
      </c>
      <c r="D59" s="239"/>
      <c r="E59" s="240"/>
      <c r="F59" s="241"/>
    </row>
    <row r="60" spans="1:6" ht="15">
      <c r="A60" s="129"/>
      <c r="B60" s="132"/>
      <c r="C60" s="133"/>
      <c r="D60" s="134"/>
      <c r="E60" s="131"/>
      <c r="F60" s="131"/>
    </row>
    <row r="61" spans="1:6" ht="279" customHeight="1">
      <c r="A61" s="222" t="s">
        <v>108</v>
      </c>
      <c r="B61" s="223"/>
      <c r="C61" s="223"/>
      <c r="D61" s="223"/>
      <c r="E61" s="223"/>
      <c r="F61" s="223"/>
    </row>
    <row r="62" spans="1:6" ht="409.5" customHeight="1">
      <c r="A62" s="222" t="s">
        <v>109</v>
      </c>
      <c r="B62" s="223"/>
      <c r="C62" s="223"/>
      <c r="D62" s="223"/>
      <c r="E62" s="223"/>
      <c r="F62" s="223"/>
    </row>
    <row r="63" spans="1:6" ht="42" customHeight="1">
      <c r="A63" s="218" t="s">
        <v>56</v>
      </c>
      <c r="B63" s="218"/>
      <c r="C63" s="218"/>
      <c r="D63" s="218"/>
      <c r="E63" s="218"/>
      <c r="F63" s="218"/>
    </row>
    <row r="64" spans="1:6" ht="93.75" customHeight="1">
      <c r="A64" s="219" t="s">
        <v>57</v>
      </c>
      <c r="B64" s="219"/>
      <c r="C64" s="219"/>
      <c r="D64" s="219"/>
      <c r="E64" s="219"/>
      <c r="F64" s="219"/>
    </row>
    <row r="65" spans="1:6" ht="61.5" customHeight="1">
      <c r="A65" s="219" t="s">
        <v>58</v>
      </c>
      <c r="B65" s="219"/>
      <c r="C65" s="219"/>
      <c r="D65" s="219"/>
      <c r="E65" s="219"/>
      <c r="F65" s="219"/>
    </row>
    <row r="66" spans="1:6" ht="120" customHeight="1">
      <c r="A66" s="219" t="s">
        <v>59</v>
      </c>
      <c r="B66" s="219"/>
      <c r="C66" s="219"/>
      <c r="D66" s="219"/>
      <c r="E66" s="219"/>
      <c r="F66" s="219"/>
    </row>
    <row r="67" spans="1:6" ht="30.75" customHeight="1">
      <c r="A67" s="218" t="s">
        <v>60</v>
      </c>
      <c r="B67" s="218"/>
      <c r="C67" s="218"/>
      <c r="D67" s="218"/>
      <c r="E67" s="218"/>
      <c r="F67" s="218"/>
    </row>
    <row r="68" spans="1:6" ht="15">
      <c r="A68" s="129"/>
      <c r="B68" s="132"/>
      <c r="C68" s="133"/>
      <c r="D68" s="134"/>
      <c r="E68" s="131"/>
      <c r="F68" s="131"/>
    </row>
    <row r="69" spans="1:6">
      <c r="A69" s="49" t="s">
        <v>6</v>
      </c>
      <c r="B69" s="49" t="s">
        <v>7</v>
      </c>
      <c r="C69" s="49" t="s">
        <v>8</v>
      </c>
      <c r="D69" s="49" t="s">
        <v>9</v>
      </c>
      <c r="E69" s="49" t="s">
        <v>10</v>
      </c>
      <c r="F69" s="49" t="s">
        <v>11</v>
      </c>
    </row>
    <row r="70" spans="1:6" ht="14.25">
      <c r="A70" s="50"/>
      <c r="B70" s="51"/>
      <c r="C70" s="51"/>
      <c r="D70" s="52"/>
      <c r="E70" s="53"/>
      <c r="F70" s="54"/>
    </row>
    <row r="71" spans="1:6" ht="7.5" customHeight="1" thickBot="1">
      <c r="A71" s="50"/>
      <c r="B71" s="51"/>
      <c r="C71" s="51"/>
      <c r="D71" s="52"/>
      <c r="E71" s="53"/>
      <c r="F71" s="54"/>
    </row>
    <row r="72" spans="1:6" ht="17.25" thickBot="1">
      <c r="A72" s="55" t="s">
        <v>61</v>
      </c>
      <c r="B72" s="56" t="s">
        <v>62</v>
      </c>
      <c r="C72" s="57"/>
      <c r="D72" s="58"/>
      <c r="E72" s="59"/>
      <c r="F72" s="60"/>
    </row>
    <row r="73" spans="1:6" ht="14.25">
      <c r="A73" s="135"/>
      <c r="B73" s="129"/>
      <c r="C73" s="136"/>
      <c r="D73" s="129"/>
      <c r="E73" s="131"/>
      <c r="F73" s="131"/>
    </row>
    <row r="74" spans="1:6" ht="17.25" thickBot="1">
      <c r="A74" s="61" t="s">
        <v>12</v>
      </c>
      <c r="B74" s="88" t="s">
        <v>34</v>
      </c>
      <c r="C74" s="62"/>
      <c r="D74" s="63"/>
      <c r="E74" s="64"/>
      <c r="F74" s="65"/>
    </row>
    <row r="75" spans="1:6" ht="13.5" customHeight="1" thickTop="1">
      <c r="A75" s="207"/>
      <c r="B75" s="208"/>
      <c r="C75" s="176"/>
      <c r="D75" s="209"/>
      <c r="E75" s="210"/>
      <c r="F75" s="148"/>
    </row>
    <row r="76" spans="1:6">
      <c r="A76" s="137"/>
      <c r="B76" s="80" t="s">
        <v>30</v>
      </c>
      <c r="C76" s="138"/>
      <c r="D76" s="139"/>
      <c r="E76" s="140"/>
      <c r="F76" s="141"/>
    </row>
    <row r="77" spans="1:6" ht="219" customHeight="1">
      <c r="A77" s="137"/>
      <c r="B77" s="142" t="s">
        <v>64</v>
      </c>
      <c r="C77" s="142"/>
      <c r="D77" s="142"/>
      <c r="E77" s="142"/>
      <c r="F77" s="142"/>
    </row>
    <row r="78" spans="1:6">
      <c r="A78" s="137"/>
      <c r="B78" s="143"/>
      <c r="C78" s="143"/>
      <c r="D78" s="143"/>
      <c r="E78" s="143"/>
      <c r="F78" s="143"/>
    </row>
    <row r="79" spans="1:6" ht="69.75" customHeight="1">
      <c r="A79" s="144" t="s">
        <v>18</v>
      </c>
      <c r="B79" s="80" t="s">
        <v>82</v>
      </c>
      <c r="C79" s="145" t="s">
        <v>37</v>
      </c>
      <c r="D79" s="66">
        <v>1</v>
      </c>
      <c r="E79" s="67"/>
      <c r="F79" s="68">
        <f>ROUND(D79*E79,2)</f>
        <v>0</v>
      </c>
    </row>
    <row r="80" spans="1:6" ht="16.5">
      <c r="A80" s="144"/>
      <c r="B80" s="80"/>
      <c r="C80" s="146"/>
      <c r="D80" s="147"/>
      <c r="E80" s="148"/>
      <c r="F80" s="148"/>
    </row>
    <row r="81" spans="1:6" ht="63.75">
      <c r="A81" s="144" t="s">
        <v>19</v>
      </c>
      <c r="B81" s="80" t="s">
        <v>85</v>
      </c>
      <c r="C81" s="166" t="s">
        <v>37</v>
      </c>
      <c r="D81" s="66">
        <v>1</v>
      </c>
      <c r="E81" s="199"/>
      <c r="F81" s="200">
        <f>ROUND(D81*E81,2)</f>
        <v>0</v>
      </c>
    </row>
    <row r="82" spans="1:6" ht="16.5">
      <c r="A82" s="144"/>
      <c r="B82" s="80"/>
      <c r="C82" s="146"/>
      <c r="D82" s="147"/>
      <c r="E82" s="148"/>
      <c r="F82" s="148"/>
    </row>
    <row r="83" spans="1:6" ht="79.5" customHeight="1">
      <c r="A83" s="144" t="s">
        <v>20</v>
      </c>
      <c r="B83" s="80" t="s">
        <v>35</v>
      </c>
      <c r="C83" s="145" t="s">
        <v>44</v>
      </c>
      <c r="D83" s="69">
        <v>820</v>
      </c>
      <c r="E83" s="67"/>
      <c r="F83" s="68">
        <f>ROUND(D83*E83,2)</f>
        <v>0</v>
      </c>
    </row>
    <row r="84" spans="1:6" ht="16.5">
      <c r="A84" s="144"/>
      <c r="B84" s="80"/>
      <c r="C84" s="146"/>
      <c r="D84" s="148"/>
      <c r="E84" s="148"/>
      <c r="F84" s="148"/>
    </row>
    <row r="85" spans="1:6" ht="38.25" customHeight="1">
      <c r="A85" s="144" t="s">
        <v>21</v>
      </c>
      <c r="B85" s="143" t="s">
        <v>36</v>
      </c>
      <c r="C85" s="89"/>
      <c r="D85" s="149"/>
      <c r="E85" s="149"/>
      <c r="F85" s="149"/>
    </row>
    <row r="86" spans="1:6" ht="25.5">
      <c r="A86" s="70" t="s">
        <v>65</v>
      </c>
      <c r="B86" s="80" t="s">
        <v>83</v>
      </c>
      <c r="C86" s="145" t="s">
        <v>37</v>
      </c>
      <c r="D86" s="66">
        <v>8</v>
      </c>
      <c r="E86" s="67"/>
      <c r="F86" s="68">
        <f>ROUND(D86*E86,2)</f>
        <v>0</v>
      </c>
    </row>
    <row r="87" spans="1:6" ht="25.5">
      <c r="A87" s="70" t="s">
        <v>66</v>
      </c>
      <c r="B87" s="80" t="s">
        <v>94</v>
      </c>
      <c r="C87" s="145" t="s">
        <v>37</v>
      </c>
      <c r="D87" s="66">
        <v>1</v>
      </c>
      <c r="E87" s="67"/>
      <c r="F87" s="68">
        <f>ROUND(D87*E87,2)</f>
        <v>0</v>
      </c>
    </row>
    <row r="88" spans="1:6">
      <c r="A88" s="70" t="s">
        <v>67</v>
      </c>
      <c r="B88" s="80" t="s">
        <v>84</v>
      </c>
      <c r="C88" s="145" t="s">
        <v>37</v>
      </c>
      <c r="D88" s="66">
        <v>1</v>
      </c>
      <c r="E88" s="67"/>
      <c r="F88" s="68">
        <f>ROUND(D88*E88,2)</f>
        <v>0</v>
      </c>
    </row>
    <row r="89" spans="1:6" ht="16.5">
      <c r="A89" s="81"/>
      <c r="B89" s="80"/>
      <c r="C89" s="146"/>
      <c r="D89" s="148"/>
      <c r="E89" s="148"/>
      <c r="F89" s="148"/>
    </row>
    <row r="90" spans="1:6" ht="65.25" customHeight="1">
      <c r="A90" s="144" t="s">
        <v>22</v>
      </c>
      <c r="B90" s="197" t="s">
        <v>86</v>
      </c>
      <c r="C90" s="77" t="s">
        <v>63</v>
      </c>
      <c r="D90" s="69">
        <v>6</v>
      </c>
      <c r="E90" s="67"/>
      <c r="F90" s="68">
        <f>ROUND(D90*E90,2)</f>
        <v>0</v>
      </c>
    </row>
    <row r="91" spans="1:6" ht="16.5">
      <c r="A91" s="81"/>
      <c r="B91" s="80"/>
      <c r="C91" s="146"/>
      <c r="D91" s="148"/>
      <c r="E91" s="148"/>
      <c r="F91" s="148"/>
    </row>
    <row r="92" spans="1:6" ht="45.75" customHeight="1">
      <c r="A92" s="144" t="s">
        <v>23</v>
      </c>
      <c r="B92" s="197" t="s">
        <v>119</v>
      </c>
      <c r="C92" s="77" t="s">
        <v>27</v>
      </c>
      <c r="D92" s="69">
        <v>160</v>
      </c>
      <c r="E92" s="199"/>
      <c r="F92" s="200">
        <f>ROUND(D92*E92,2)</f>
        <v>0</v>
      </c>
    </row>
    <row r="93" spans="1:6" ht="16.5">
      <c r="A93" s="144"/>
      <c r="B93" s="80"/>
      <c r="C93" s="146"/>
      <c r="D93" s="148"/>
      <c r="E93" s="148"/>
      <c r="F93" s="148"/>
    </row>
    <row r="94" spans="1:6" ht="56.25" customHeight="1">
      <c r="A94" s="144" t="s">
        <v>26</v>
      </c>
      <c r="B94" s="80" t="s">
        <v>110</v>
      </c>
      <c r="C94" s="145" t="s">
        <v>44</v>
      </c>
      <c r="D94" s="69">
        <v>545</v>
      </c>
      <c r="E94" s="67"/>
      <c r="F94" s="68">
        <f>ROUND(D94*E94,2)</f>
        <v>0</v>
      </c>
    </row>
    <row r="95" spans="1:6" ht="16.5">
      <c r="A95" s="144"/>
      <c r="B95" s="80"/>
      <c r="C95" s="150"/>
      <c r="D95" s="148"/>
      <c r="E95" s="151"/>
      <c r="F95" s="151"/>
    </row>
    <row r="96" spans="1:6" ht="40.5" customHeight="1">
      <c r="A96" s="144" t="s">
        <v>28</v>
      </c>
      <c r="B96" s="80" t="s">
        <v>111</v>
      </c>
      <c r="C96" s="145" t="s">
        <v>44</v>
      </c>
      <c r="D96" s="69">
        <v>545</v>
      </c>
      <c r="E96" s="67"/>
      <c r="F96" s="68">
        <f>ROUND(D96*E96,2)</f>
        <v>0</v>
      </c>
    </row>
    <row r="97" spans="1:6" ht="16.5">
      <c r="A97" s="144"/>
      <c r="B97" s="80"/>
      <c r="C97" s="150"/>
      <c r="D97" s="148"/>
      <c r="E97" s="151"/>
      <c r="F97" s="151"/>
    </row>
    <row r="98" spans="1:6" ht="55.5" customHeight="1">
      <c r="A98" s="144" t="s">
        <v>29</v>
      </c>
      <c r="B98" s="80" t="s">
        <v>92</v>
      </c>
      <c r="C98" s="145" t="s">
        <v>13</v>
      </c>
      <c r="D98" s="66">
        <v>3</v>
      </c>
      <c r="E98" s="67"/>
      <c r="F98" s="68">
        <f>ROUND(D98*E98,2)</f>
        <v>0</v>
      </c>
    </row>
    <row r="99" spans="1:6" ht="16.5">
      <c r="A99" s="144"/>
      <c r="B99" s="80"/>
      <c r="C99" s="150"/>
      <c r="D99" s="148"/>
      <c r="E99" s="151"/>
      <c r="F99" s="151"/>
    </row>
    <row r="100" spans="1:6" ht="38.25">
      <c r="A100" s="144" t="s">
        <v>31</v>
      </c>
      <c r="B100" s="80" t="s">
        <v>112</v>
      </c>
      <c r="C100" s="145" t="s">
        <v>37</v>
      </c>
      <c r="D100" s="66">
        <v>1</v>
      </c>
      <c r="E100" s="67"/>
      <c r="F100" s="68">
        <f>ROUND(D100*E100,2)</f>
        <v>0</v>
      </c>
    </row>
    <row r="101" spans="1:6" ht="16.5">
      <c r="A101" s="144"/>
      <c r="B101" s="80"/>
      <c r="C101" s="150"/>
      <c r="D101" s="148"/>
      <c r="E101" s="151"/>
      <c r="F101" s="151"/>
    </row>
    <row r="102" spans="1:6" ht="42.75" customHeight="1">
      <c r="A102" s="144" t="s">
        <v>32</v>
      </c>
      <c r="B102" s="80" t="s">
        <v>102</v>
      </c>
      <c r="C102" s="150"/>
      <c r="D102" s="148"/>
      <c r="E102" s="151"/>
      <c r="F102" s="151"/>
    </row>
    <row r="103" spans="1:6">
      <c r="A103" s="70" t="s">
        <v>65</v>
      </c>
      <c r="B103" s="80" t="s">
        <v>126</v>
      </c>
      <c r="C103" s="145" t="s">
        <v>37</v>
      </c>
      <c r="D103" s="66">
        <v>1</v>
      </c>
      <c r="E103" s="67"/>
      <c r="F103" s="68">
        <f>ROUND(D103*E103,2)</f>
        <v>0</v>
      </c>
    </row>
    <row r="104" spans="1:6">
      <c r="A104" s="70" t="s">
        <v>66</v>
      </c>
      <c r="B104" s="80" t="s">
        <v>98</v>
      </c>
      <c r="C104" s="145" t="s">
        <v>37</v>
      </c>
      <c r="D104" s="66">
        <v>1</v>
      </c>
      <c r="E104" s="67"/>
      <c r="F104" s="68">
        <f>ROUND(D104*E104,2)</f>
        <v>0</v>
      </c>
    </row>
    <row r="105" spans="1:6">
      <c r="A105" s="70" t="s">
        <v>67</v>
      </c>
      <c r="B105" s="80" t="s">
        <v>127</v>
      </c>
      <c r="C105" s="145" t="s">
        <v>37</v>
      </c>
      <c r="D105" s="66">
        <v>1</v>
      </c>
      <c r="E105" s="67"/>
      <c r="F105" s="68">
        <f>ROUND(D105*E105,2)</f>
        <v>0</v>
      </c>
    </row>
    <row r="106" spans="1:6" ht="16.5">
      <c r="A106" s="144"/>
      <c r="B106" s="79"/>
      <c r="C106" s="77"/>
      <c r="D106" s="153"/>
      <c r="E106" s="154"/>
      <c r="F106" s="154"/>
    </row>
    <row r="107" spans="1:6" ht="13.5" thickBot="1">
      <c r="A107" s="71" t="s">
        <v>52</v>
      </c>
      <c r="B107" s="72" t="s">
        <v>68</v>
      </c>
      <c r="C107" s="73"/>
      <c r="D107" s="74"/>
      <c r="E107" s="75"/>
      <c r="F107" s="76">
        <f>SUM(F77:F106)</f>
        <v>0</v>
      </c>
    </row>
    <row r="108" spans="1:6" ht="17.25" thickTop="1">
      <c r="A108" s="81"/>
      <c r="B108" s="158"/>
      <c r="C108" s="150"/>
      <c r="D108" s="148"/>
      <c r="E108" s="151"/>
      <c r="F108" s="151"/>
    </row>
    <row r="109" spans="1:6" ht="16.5">
      <c r="A109" s="81"/>
      <c r="B109" s="158"/>
      <c r="C109" s="150"/>
      <c r="D109" s="148"/>
      <c r="E109" s="151"/>
      <c r="F109" s="151"/>
    </row>
    <row r="110" spans="1:6" ht="16.5">
      <c r="A110" s="160"/>
      <c r="B110" s="91"/>
      <c r="C110" s="161"/>
      <c r="D110" s="162"/>
      <c r="E110" s="163"/>
      <c r="F110" s="164"/>
    </row>
    <row r="111" spans="1:6" ht="17.25" thickBot="1">
      <c r="A111" s="61" t="s">
        <v>25</v>
      </c>
      <c r="B111" s="88" t="s">
        <v>0</v>
      </c>
      <c r="C111" s="62"/>
      <c r="D111" s="63"/>
      <c r="E111" s="64"/>
      <c r="F111" s="65"/>
    </row>
    <row r="112" spans="1:6" ht="17.25" thickTop="1">
      <c r="A112" s="81"/>
      <c r="B112" s="158"/>
      <c r="C112" s="161"/>
      <c r="D112" s="162"/>
      <c r="E112" s="163"/>
      <c r="F112" s="164"/>
    </row>
    <row r="113" spans="1:6" ht="172.5" customHeight="1">
      <c r="A113" s="81" t="s">
        <v>18</v>
      </c>
      <c r="B113" s="80" t="s">
        <v>113</v>
      </c>
      <c r="C113" s="145" t="s">
        <v>63</v>
      </c>
      <c r="D113" s="69">
        <v>3</v>
      </c>
      <c r="E113" s="67"/>
      <c r="F113" s="68">
        <f>ROUND(E113*D113,2)</f>
        <v>0</v>
      </c>
    </row>
    <row r="114" spans="1:6" ht="16.5">
      <c r="A114" s="81"/>
      <c r="B114" s="158"/>
      <c r="C114" s="161"/>
      <c r="D114" s="162"/>
      <c r="E114" s="163"/>
      <c r="F114" s="164"/>
    </row>
    <row r="115" spans="1:6" ht="105" customHeight="1">
      <c r="A115" s="81" t="s">
        <v>19</v>
      </c>
      <c r="B115" s="80" t="s">
        <v>114</v>
      </c>
      <c r="C115" s="145" t="s">
        <v>44</v>
      </c>
      <c r="D115" s="69">
        <v>545</v>
      </c>
      <c r="E115" s="67"/>
      <c r="F115" s="68">
        <f>ROUND(E115*D115,2)</f>
        <v>0</v>
      </c>
    </row>
    <row r="116" spans="1:6" ht="16.5">
      <c r="A116" s="144"/>
      <c r="B116" s="197"/>
      <c r="C116" s="161"/>
      <c r="D116" s="162"/>
      <c r="E116" s="163"/>
      <c r="F116" s="164"/>
    </row>
    <row r="117" spans="1:6" ht="57" customHeight="1">
      <c r="A117" s="81" t="s">
        <v>20</v>
      </c>
      <c r="B117" s="80" t="s">
        <v>115</v>
      </c>
      <c r="C117" s="145" t="s">
        <v>44</v>
      </c>
      <c r="D117" s="69">
        <v>545</v>
      </c>
      <c r="E117" s="67"/>
      <c r="F117" s="68">
        <f>ROUND(E117*D117,2)</f>
        <v>0</v>
      </c>
    </row>
    <row r="118" spans="1:6" ht="16.5">
      <c r="A118" s="144"/>
      <c r="B118" s="80"/>
      <c r="C118" s="161"/>
      <c r="D118" s="162"/>
      <c r="E118" s="163"/>
      <c r="F118" s="164"/>
    </row>
    <row r="119" spans="1:6" ht="51">
      <c r="A119" s="144" t="s">
        <v>21</v>
      </c>
      <c r="B119" s="80" t="s">
        <v>99</v>
      </c>
      <c r="C119" s="145" t="s">
        <v>44</v>
      </c>
      <c r="D119" s="69">
        <v>545</v>
      </c>
      <c r="E119" s="67"/>
      <c r="F119" s="68">
        <f>ROUND(E119*D119,2)</f>
        <v>0</v>
      </c>
    </row>
    <row r="120" spans="1:6" ht="16.5">
      <c r="A120" s="144"/>
      <c r="B120" s="80"/>
      <c r="C120" s="161"/>
      <c r="D120" s="162"/>
      <c r="E120" s="163"/>
      <c r="F120" s="164"/>
    </row>
    <row r="121" spans="1:6" ht="28.5" customHeight="1">
      <c r="A121" s="144" t="s">
        <v>22</v>
      </c>
      <c r="B121" s="80" t="s">
        <v>38</v>
      </c>
      <c r="C121" s="145" t="s">
        <v>39</v>
      </c>
      <c r="D121" s="69">
        <v>110</v>
      </c>
      <c r="E121" s="67"/>
      <c r="F121" s="68">
        <f>ROUND(E121*D121,2)</f>
        <v>0</v>
      </c>
    </row>
    <row r="122" spans="1:6" ht="16.5">
      <c r="A122" s="144"/>
      <c r="B122" s="197"/>
      <c r="C122" s="161"/>
      <c r="D122" s="162"/>
      <c r="E122" s="163"/>
      <c r="F122" s="164"/>
    </row>
    <row r="123" spans="1:6" ht="52.5" customHeight="1">
      <c r="A123" s="144" t="s">
        <v>23</v>
      </c>
      <c r="B123" s="80" t="s">
        <v>95</v>
      </c>
      <c r="C123" s="145" t="s">
        <v>44</v>
      </c>
      <c r="D123" s="69">
        <v>545</v>
      </c>
      <c r="E123" s="67"/>
      <c r="F123" s="68">
        <f>ROUND(E123*D123,2)</f>
        <v>0</v>
      </c>
    </row>
    <row r="124" spans="1:6" ht="16.5">
      <c r="A124" s="144"/>
      <c r="B124" s="80"/>
      <c r="C124" s="161"/>
      <c r="D124" s="162"/>
      <c r="E124" s="163"/>
      <c r="F124" s="164"/>
    </row>
    <row r="125" spans="1:6" ht="64.5" customHeight="1">
      <c r="A125" s="144" t="s">
        <v>26</v>
      </c>
      <c r="B125" s="80" t="s">
        <v>40</v>
      </c>
      <c r="C125" s="145" t="s">
        <v>39</v>
      </c>
      <c r="D125" s="69">
        <v>70</v>
      </c>
      <c r="E125" s="67"/>
      <c r="F125" s="68">
        <f>ROUND(E125*D125,2)</f>
        <v>0</v>
      </c>
    </row>
    <row r="126" spans="1:6" ht="16.5">
      <c r="A126" s="144"/>
      <c r="B126" s="80"/>
      <c r="C126" s="161"/>
      <c r="D126" s="162"/>
      <c r="E126" s="163"/>
      <c r="F126" s="164"/>
    </row>
    <row r="127" spans="1:6" ht="42" customHeight="1">
      <c r="A127" s="144" t="s">
        <v>28</v>
      </c>
      <c r="B127" s="80" t="s">
        <v>41</v>
      </c>
      <c r="C127" s="145" t="s">
        <v>13</v>
      </c>
      <c r="D127" s="66">
        <v>80</v>
      </c>
      <c r="E127" s="67"/>
      <c r="F127" s="68">
        <f>ROUND(E127*D127,2)</f>
        <v>0</v>
      </c>
    </row>
    <row r="128" spans="1:6" ht="16.5">
      <c r="A128" s="144"/>
      <c r="B128" s="80"/>
      <c r="C128" s="161"/>
      <c r="D128" s="167"/>
      <c r="E128" s="163"/>
      <c r="F128" s="164"/>
    </row>
    <row r="129" spans="1:6" ht="45" customHeight="1">
      <c r="A129" s="144" t="s">
        <v>29</v>
      </c>
      <c r="B129" s="80" t="s">
        <v>42</v>
      </c>
      <c r="C129" s="145" t="s">
        <v>13</v>
      </c>
      <c r="D129" s="66">
        <v>290</v>
      </c>
      <c r="E129" s="67"/>
      <c r="F129" s="68">
        <f>ROUND(E129*D129,2)</f>
        <v>0</v>
      </c>
    </row>
    <row r="130" spans="1:6" ht="16.5">
      <c r="A130" s="144"/>
      <c r="B130" s="80"/>
      <c r="C130" s="146"/>
      <c r="D130" s="78"/>
      <c r="E130" s="163"/>
      <c r="F130" s="198"/>
    </row>
    <row r="131" spans="1:6" ht="66.75" customHeight="1">
      <c r="A131" s="144" t="s">
        <v>31</v>
      </c>
      <c r="B131" s="80" t="s">
        <v>93</v>
      </c>
      <c r="C131" s="145" t="s">
        <v>44</v>
      </c>
      <c r="D131" s="69">
        <v>18.5</v>
      </c>
      <c r="E131" s="67"/>
      <c r="F131" s="68">
        <f>ROUND(E131*D131,2)</f>
        <v>0</v>
      </c>
    </row>
    <row r="132" spans="1:6" ht="16.5">
      <c r="A132" s="144"/>
      <c r="B132" s="80"/>
      <c r="C132" s="146"/>
      <c r="D132" s="202"/>
      <c r="E132" s="163"/>
      <c r="F132" s="198"/>
    </row>
    <row r="133" spans="1:6" ht="81.75" customHeight="1">
      <c r="A133" s="144" t="s">
        <v>32</v>
      </c>
      <c r="B133" s="213" t="s">
        <v>104</v>
      </c>
      <c r="C133" s="145" t="s">
        <v>44</v>
      </c>
      <c r="D133" s="69">
        <v>31</v>
      </c>
      <c r="E133" s="67"/>
      <c r="F133" s="68">
        <f>ROUND(E133*D133,2)</f>
        <v>0</v>
      </c>
    </row>
    <row r="134" spans="1:6" ht="16.5">
      <c r="A134" s="168"/>
      <c r="B134" s="80"/>
      <c r="C134" s="161"/>
      <c r="D134" s="162"/>
      <c r="E134" s="163"/>
      <c r="F134" s="164"/>
    </row>
    <row r="135" spans="1:6" ht="13.5" thickBot="1">
      <c r="A135" s="71" t="s">
        <v>52</v>
      </c>
      <c r="B135" s="72" t="s">
        <v>69</v>
      </c>
      <c r="C135" s="73"/>
      <c r="D135" s="74"/>
      <c r="E135" s="75"/>
      <c r="F135" s="76">
        <f>SUM(F113:F134)</f>
        <v>0</v>
      </c>
    </row>
    <row r="136" spans="1:6" ht="17.25" thickTop="1">
      <c r="A136" s="160"/>
      <c r="B136" s="91"/>
      <c r="C136" s="161"/>
      <c r="D136" s="162"/>
      <c r="E136" s="163"/>
      <c r="F136" s="164"/>
    </row>
    <row r="137" spans="1:6" ht="16.5">
      <c r="A137" s="160"/>
      <c r="B137" s="91"/>
      <c r="C137" s="161"/>
      <c r="D137" s="162"/>
      <c r="E137" s="163"/>
      <c r="F137" s="164"/>
    </row>
    <row r="138" spans="1:6" ht="17.25" thickBot="1">
      <c r="A138" s="61" t="s">
        <v>14</v>
      </c>
      <c r="B138" s="88" t="s">
        <v>1</v>
      </c>
      <c r="C138" s="62"/>
      <c r="D138" s="63"/>
      <c r="E138" s="64"/>
      <c r="F138" s="65"/>
    </row>
    <row r="139" spans="1:6" ht="17.25" thickTop="1">
      <c r="A139" s="168"/>
      <c r="B139" s="139"/>
      <c r="C139" s="123"/>
      <c r="D139" s="169"/>
      <c r="E139" s="170"/>
      <c r="F139" s="170"/>
    </row>
    <row r="140" spans="1:6" ht="82.5" customHeight="1">
      <c r="A140" s="144" t="s">
        <v>18</v>
      </c>
      <c r="B140" s="80" t="s">
        <v>116</v>
      </c>
      <c r="C140" s="145" t="s">
        <v>39</v>
      </c>
      <c r="D140" s="69">
        <v>78</v>
      </c>
      <c r="E140" s="67"/>
      <c r="F140" s="68">
        <f>ROUND(E140*D140,2)</f>
        <v>0</v>
      </c>
    </row>
    <row r="141" spans="1:6" ht="16.5">
      <c r="A141" s="144"/>
      <c r="B141" s="80"/>
      <c r="C141" s="146"/>
      <c r="D141" s="147"/>
      <c r="E141" s="163"/>
      <c r="F141" s="154"/>
    </row>
    <row r="142" spans="1:6" ht="81.75" customHeight="1">
      <c r="A142" s="144" t="s">
        <v>19</v>
      </c>
      <c r="B142" s="80" t="s">
        <v>88</v>
      </c>
      <c r="C142" s="145" t="s">
        <v>39</v>
      </c>
      <c r="D142" s="69">
        <v>38.5</v>
      </c>
      <c r="E142" s="67"/>
      <c r="F142" s="68">
        <f>ROUND(E142*D142,2)</f>
        <v>0</v>
      </c>
    </row>
    <row r="143" spans="1:6" ht="16.5">
      <c r="A143" s="144"/>
      <c r="B143" s="80"/>
      <c r="C143" s="146"/>
      <c r="D143" s="147"/>
      <c r="E143" s="163"/>
      <c r="F143" s="154"/>
    </row>
    <row r="144" spans="1:6" ht="93" customHeight="1">
      <c r="A144" s="144" t="s">
        <v>20</v>
      </c>
      <c r="B144" s="80" t="s">
        <v>47</v>
      </c>
      <c r="C144" s="145" t="s">
        <v>39</v>
      </c>
      <c r="D144" s="69">
        <v>38</v>
      </c>
      <c r="E144" s="67"/>
      <c r="F144" s="68">
        <f>ROUND(E144*D144,2)</f>
        <v>0</v>
      </c>
    </row>
    <row r="145" spans="1:6" ht="16.5">
      <c r="A145" s="144"/>
      <c r="B145" s="80"/>
      <c r="C145" s="146"/>
      <c r="D145" s="147"/>
      <c r="E145" s="163"/>
      <c r="F145" s="154"/>
    </row>
    <row r="146" spans="1:6" ht="54" customHeight="1">
      <c r="A146" s="144" t="s">
        <v>21</v>
      </c>
      <c r="B146" s="80" t="s">
        <v>117</v>
      </c>
      <c r="C146" s="145" t="s">
        <v>39</v>
      </c>
      <c r="D146" s="69">
        <v>78</v>
      </c>
      <c r="E146" s="67"/>
      <c r="F146" s="68">
        <f>ROUND(E146*D146,2)</f>
        <v>0</v>
      </c>
    </row>
    <row r="147" spans="1:6" ht="16.5">
      <c r="A147" s="144"/>
      <c r="B147" s="80"/>
      <c r="C147" s="146"/>
      <c r="D147" s="147"/>
      <c r="E147" s="163"/>
      <c r="F147" s="154"/>
    </row>
    <row r="148" spans="1:6" ht="57" customHeight="1">
      <c r="A148" s="144" t="s">
        <v>22</v>
      </c>
      <c r="B148" s="80" t="s">
        <v>43</v>
      </c>
      <c r="C148" s="145" t="s">
        <v>39</v>
      </c>
      <c r="D148" s="69">
        <v>8</v>
      </c>
      <c r="E148" s="67"/>
      <c r="F148" s="68">
        <f>ROUND(E148*D148,2)</f>
        <v>0</v>
      </c>
    </row>
    <row r="149" spans="1:6" ht="16.5">
      <c r="A149" s="144"/>
      <c r="B149" s="80"/>
      <c r="C149" s="146"/>
      <c r="D149" s="148"/>
      <c r="E149" s="163"/>
      <c r="F149" s="148"/>
    </row>
    <row r="150" spans="1:6" ht="54" customHeight="1">
      <c r="A150" s="144" t="s">
        <v>23</v>
      </c>
      <c r="B150" s="80" t="s">
        <v>89</v>
      </c>
      <c r="C150" s="145" t="s">
        <v>39</v>
      </c>
      <c r="D150" s="69">
        <v>21.5</v>
      </c>
      <c r="E150" s="67"/>
      <c r="F150" s="68">
        <f>ROUND(E150*D150,2)</f>
        <v>0</v>
      </c>
    </row>
    <row r="151" spans="1:6" ht="16.5">
      <c r="A151" s="144"/>
      <c r="B151" s="80"/>
      <c r="C151" s="146"/>
      <c r="D151" s="148"/>
      <c r="E151" s="148"/>
      <c r="F151" s="148"/>
    </row>
    <row r="152" spans="1:6" ht="16.5">
      <c r="A152" s="159"/>
      <c r="B152" s="79"/>
      <c r="C152" s="146"/>
      <c r="D152" s="147"/>
      <c r="E152" s="148"/>
      <c r="F152" s="148"/>
    </row>
    <row r="153" spans="1:6" ht="13.5" thickBot="1">
      <c r="A153" s="71" t="s">
        <v>52</v>
      </c>
      <c r="B153" s="72" t="s">
        <v>70</v>
      </c>
      <c r="C153" s="73"/>
      <c r="D153" s="74"/>
      <c r="E153" s="75"/>
      <c r="F153" s="76">
        <f>SUM(F140:F152)</f>
        <v>0</v>
      </c>
    </row>
    <row r="154" spans="1:6" ht="17.25" thickTop="1">
      <c r="A154" s="155"/>
      <c r="B154" s="80"/>
      <c r="C154" s="156"/>
      <c r="D154" s="147"/>
      <c r="E154" s="157"/>
      <c r="F154" s="157"/>
    </row>
    <row r="155" spans="1:6" ht="17.25" thickBot="1">
      <c r="A155" s="61" t="s">
        <v>15</v>
      </c>
      <c r="B155" s="194" t="s">
        <v>90</v>
      </c>
      <c r="C155" s="62"/>
      <c r="D155" s="63"/>
      <c r="E155" s="64"/>
      <c r="F155" s="65"/>
    </row>
    <row r="156" spans="1:6" ht="17.25" thickTop="1">
      <c r="A156" s="155"/>
      <c r="B156" s="80"/>
      <c r="C156" s="156"/>
      <c r="D156" s="147"/>
      <c r="E156" s="157"/>
      <c r="F156" s="157"/>
    </row>
    <row r="157" spans="1:6" ht="108" customHeight="1">
      <c r="A157" s="201" t="s">
        <v>18</v>
      </c>
      <c r="B157" s="80" t="s">
        <v>100</v>
      </c>
      <c r="C157" s="156"/>
      <c r="D157" s="147"/>
      <c r="E157" s="157"/>
      <c r="F157" s="157"/>
    </row>
    <row r="158" spans="1:6" ht="25.5">
      <c r="A158" s="155"/>
      <c r="B158" s="80" t="s">
        <v>118</v>
      </c>
      <c r="C158" s="77" t="s">
        <v>91</v>
      </c>
      <c r="D158" s="69">
        <v>230</v>
      </c>
      <c r="E158" s="67"/>
      <c r="F158" s="68">
        <f>ROUND(E158*D158,2)</f>
        <v>0</v>
      </c>
    </row>
    <row r="159" spans="1:6" ht="16.5">
      <c r="A159" s="155"/>
      <c r="B159" s="80"/>
      <c r="C159" s="89"/>
      <c r="D159" s="212"/>
      <c r="E159" s="163"/>
      <c r="F159" s="198"/>
    </row>
    <row r="160" spans="1:6" ht="13.5" thickBot="1">
      <c r="A160" s="71" t="s">
        <v>52</v>
      </c>
      <c r="B160" s="72" t="s">
        <v>71</v>
      </c>
      <c r="C160" s="73"/>
      <c r="D160" s="74"/>
      <c r="E160" s="75"/>
      <c r="F160" s="76">
        <f>SUM(F156:F159)</f>
        <v>0</v>
      </c>
    </row>
    <row r="161" spans="1:6" ht="17.25" thickTop="1">
      <c r="A161" s="155"/>
      <c r="B161" s="80"/>
      <c r="C161" s="156"/>
      <c r="D161" s="147"/>
      <c r="E161" s="157"/>
      <c r="F161" s="157"/>
    </row>
    <row r="162" spans="1:6" ht="16.5">
      <c r="A162" s="144"/>
      <c r="B162" s="80"/>
      <c r="C162" s="166"/>
      <c r="D162" s="165"/>
      <c r="E162" s="165"/>
      <c r="F162" s="165"/>
    </row>
    <row r="163" spans="1:6" ht="16.5">
      <c r="A163" s="171"/>
      <c r="B163" s="172"/>
      <c r="C163" s="77"/>
      <c r="D163" s="153"/>
      <c r="E163" s="173"/>
      <c r="F163" s="173"/>
    </row>
    <row r="164" spans="1:6" ht="16.5">
      <c r="A164" s="81"/>
      <c r="B164" s="158"/>
      <c r="C164" s="150"/>
      <c r="D164" s="148"/>
      <c r="E164" s="151"/>
      <c r="F164" s="164"/>
    </row>
    <row r="165" spans="1:6" ht="17.25" thickBot="1">
      <c r="A165" s="61" t="s">
        <v>16</v>
      </c>
      <c r="B165" s="194" t="s">
        <v>87</v>
      </c>
      <c r="C165" s="62"/>
      <c r="D165" s="63"/>
      <c r="E165" s="64"/>
      <c r="F165" s="65"/>
    </row>
    <row r="166" spans="1:6" ht="17.25" thickTop="1">
      <c r="A166" s="175"/>
      <c r="B166" s="158"/>
      <c r="C166" s="176"/>
      <c r="D166" s="147"/>
      <c r="E166" s="148"/>
      <c r="F166" s="148"/>
    </row>
    <row r="167" spans="1:6" ht="81" customHeight="1">
      <c r="A167" s="204">
        <v>1</v>
      </c>
      <c r="B167" s="196" t="s">
        <v>96</v>
      </c>
      <c r="C167" s="188" t="s">
        <v>27</v>
      </c>
      <c r="D167" s="69">
        <v>132</v>
      </c>
      <c r="E167" s="199"/>
      <c r="F167" s="200">
        <f>ROUND(D167*E167,2)</f>
        <v>0</v>
      </c>
    </row>
    <row r="168" spans="1:6" ht="16.5">
      <c r="A168" s="204"/>
      <c r="B168" s="196"/>
      <c r="C168" s="205"/>
      <c r="D168" s="205"/>
      <c r="E168" s="205"/>
      <c r="F168" s="205"/>
    </row>
    <row r="169" spans="1:6" ht="27.75" customHeight="1">
      <c r="A169" s="186" t="s">
        <v>19</v>
      </c>
      <c r="B169" s="187" t="s">
        <v>45</v>
      </c>
      <c r="C169" s="188" t="s">
        <v>13</v>
      </c>
      <c r="D169" s="66">
        <v>7</v>
      </c>
      <c r="E169" s="67"/>
      <c r="F169" s="68">
        <f>ROUND(D169*E169,2)</f>
        <v>0</v>
      </c>
    </row>
    <row r="170" spans="1:6" ht="16.5">
      <c r="A170" s="204"/>
      <c r="B170" s="196"/>
      <c r="C170" s="205"/>
      <c r="D170" s="205"/>
      <c r="E170" s="205"/>
      <c r="F170" s="205"/>
    </row>
    <row r="171" spans="1:6" ht="28.5" customHeight="1">
      <c r="A171" s="186" t="s">
        <v>20</v>
      </c>
      <c r="B171" s="187" t="s">
        <v>46</v>
      </c>
      <c r="C171" s="188" t="s">
        <v>13</v>
      </c>
      <c r="D171" s="66">
        <v>14</v>
      </c>
      <c r="E171" s="67"/>
      <c r="F171" s="68">
        <f>ROUND(D171*E171,2)</f>
        <v>0</v>
      </c>
    </row>
    <row r="172" spans="1:6" ht="16.5">
      <c r="A172" s="204"/>
      <c r="B172" s="196"/>
      <c r="C172" s="205"/>
      <c r="D172" s="205"/>
      <c r="E172" s="205"/>
      <c r="F172" s="205"/>
    </row>
    <row r="173" spans="1:6" ht="40.5" customHeight="1">
      <c r="A173" s="186" t="s">
        <v>21</v>
      </c>
      <c r="B173" s="187" t="s">
        <v>120</v>
      </c>
      <c r="C173" s="188" t="s">
        <v>13</v>
      </c>
      <c r="D173" s="66">
        <v>7</v>
      </c>
      <c r="E173" s="67"/>
      <c r="F173" s="68">
        <f>ROUND(D173*E173,2)</f>
        <v>0</v>
      </c>
    </row>
    <row r="174" spans="1:6" ht="16.5">
      <c r="A174" s="204"/>
      <c r="B174" s="196"/>
      <c r="C174" s="205"/>
      <c r="D174" s="205"/>
      <c r="E174" s="205"/>
      <c r="F174" s="205"/>
    </row>
    <row r="175" spans="1:6" ht="30" customHeight="1">
      <c r="A175" s="186" t="s">
        <v>22</v>
      </c>
      <c r="B175" s="187" t="s">
        <v>73</v>
      </c>
      <c r="C175" s="188" t="s">
        <v>37</v>
      </c>
      <c r="D175" s="66">
        <v>1</v>
      </c>
      <c r="E175" s="67"/>
      <c r="F175" s="68">
        <f>ROUND(D175*E175,2)</f>
        <v>0</v>
      </c>
    </row>
    <row r="176" spans="1:6">
      <c r="A176" s="206"/>
      <c r="B176" s="196"/>
      <c r="C176" s="120"/>
      <c r="D176" s="120"/>
      <c r="E176" s="120"/>
      <c r="F176" s="120"/>
    </row>
    <row r="177" spans="1:6" ht="117" customHeight="1">
      <c r="A177" s="186" t="s">
        <v>23</v>
      </c>
      <c r="B177" s="187" t="s">
        <v>101</v>
      </c>
      <c r="C177" s="188" t="s">
        <v>37</v>
      </c>
      <c r="D177" s="66">
        <v>1</v>
      </c>
      <c r="E177" s="67"/>
      <c r="F177" s="68">
        <f>ROUND(D177*E177,2)</f>
        <v>0</v>
      </c>
    </row>
    <row r="178" spans="1:6" ht="16.5">
      <c r="A178" s="81"/>
      <c r="B178" s="113"/>
      <c r="C178" s="150"/>
      <c r="D178" s="124"/>
      <c r="E178" s="151"/>
      <c r="F178" s="151"/>
    </row>
    <row r="179" spans="1:6" ht="13.5" thickBot="1">
      <c r="A179" s="71" t="s">
        <v>52</v>
      </c>
      <c r="B179" s="72" t="s">
        <v>97</v>
      </c>
      <c r="C179" s="73"/>
      <c r="D179" s="74"/>
      <c r="E179" s="75"/>
      <c r="F179" s="76">
        <f>SUM(F167:F178)</f>
        <v>0</v>
      </c>
    </row>
    <row r="180" spans="1:6" ht="17.25" thickTop="1">
      <c r="A180" s="81"/>
      <c r="B180" s="113"/>
      <c r="C180" s="150"/>
      <c r="D180" s="148"/>
      <c r="E180" s="151"/>
      <c r="F180" s="164"/>
    </row>
    <row r="181" spans="1:6" ht="16.5">
      <c r="A181" s="81"/>
      <c r="B181" s="113"/>
      <c r="C181" s="150"/>
      <c r="D181" s="148"/>
      <c r="E181" s="151"/>
      <c r="F181" s="164"/>
    </row>
    <row r="182" spans="1:6" ht="16.5">
      <c r="A182" s="81"/>
      <c r="B182" s="113"/>
      <c r="C182" s="150"/>
      <c r="D182" s="148"/>
      <c r="E182" s="151"/>
      <c r="F182" s="164"/>
    </row>
    <row r="183" spans="1:6" ht="16.5">
      <c r="A183" s="81"/>
      <c r="B183" s="113"/>
      <c r="C183" s="150"/>
      <c r="D183" s="148"/>
      <c r="E183" s="151"/>
      <c r="F183" s="164"/>
    </row>
    <row r="184" spans="1:6" ht="16.5">
      <c r="A184" s="81"/>
      <c r="B184" s="113"/>
      <c r="C184" s="150"/>
      <c r="D184" s="148"/>
      <c r="E184" s="151"/>
      <c r="F184" s="164"/>
    </row>
    <row r="185" spans="1:6" ht="16.5">
      <c r="A185" s="81"/>
      <c r="B185" s="91"/>
      <c r="C185" s="150"/>
      <c r="D185" s="148"/>
      <c r="E185" s="151"/>
      <c r="F185" s="164"/>
    </row>
    <row r="186" spans="1:6" ht="16.5">
      <c r="A186" s="81"/>
      <c r="B186" s="91"/>
      <c r="C186" s="150"/>
      <c r="D186" s="148"/>
      <c r="E186" s="151"/>
      <c r="F186" s="164"/>
    </row>
    <row r="187" spans="1:6" ht="16.5">
      <c r="A187" s="144"/>
      <c r="B187" s="177" t="s">
        <v>17</v>
      </c>
      <c r="C187" s="77"/>
      <c r="D187" s="124"/>
      <c r="E187" s="170"/>
      <c r="F187" s="125"/>
    </row>
    <row r="188" spans="1:6" ht="16.5">
      <c r="A188" s="81" t="s">
        <v>52</v>
      </c>
      <c r="B188" s="82" t="str">
        <f>B72</f>
        <v xml:space="preserve">GRAĐEVINSKO-OBRTNIČKI RADOVI </v>
      </c>
      <c r="C188" s="77"/>
      <c r="D188" s="124"/>
      <c r="E188" s="170"/>
      <c r="F188" s="125"/>
    </row>
    <row r="189" spans="1:6" ht="16.5">
      <c r="A189" s="144"/>
      <c r="B189" s="178"/>
      <c r="C189" s="77"/>
      <c r="D189" s="124"/>
      <c r="E189" s="170"/>
      <c r="F189" s="125"/>
    </row>
    <row r="190" spans="1:6" ht="16.5">
      <c r="A190" s="177" t="str">
        <f>A74</f>
        <v>I</v>
      </c>
      <c r="B190" s="179" t="str">
        <f>B74</f>
        <v>Pripremni radovi, demontaže i rušenja</v>
      </c>
      <c r="C190" s="77"/>
      <c r="D190" s="124"/>
      <c r="E190" s="170"/>
      <c r="F190" s="83">
        <f>F107</f>
        <v>0</v>
      </c>
    </row>
    <row r="191" spans="1:6" ht="16.5">
      <c r="A191" s="177" t="str">
        <f>A111</f>
        <v>II</v>
      </c>
      <c r="B191" s="179" t="str">
        <f>B111</f>
        <v>Tesarski i krovopokrivački radovi</v>
      </c>
      <c r="C191" s="166"/>
      <c r="D191" s="148"/>
      <c r="E191" s="154"/>
      <c r="F191" s="83">
        <f>F135</f>
        <v>0</v>
      </c>
    </row>
    <row r="192" spans="1:6" ht="16.5">
      <c r="A192" s="177" t="str">
        <f>A138</f>
        <v>III</v>
      </c>
      <c r="B192" s="179" t="str">
        <f>B138</f>
        <v>Limarski radovi</v>
      </c>
      <c r="C192" s="166"/>
      <c r="D192" s="148"/>
      <c r="E192" s="154"/>
      <c r="F192" s="83">
        <f>F153</f>
        <v>0</v>
      </c>
    </row>
    <row r="193" spans="1:6" ht="16.5">
      <c r="A193" s="177" t="str">
        <f>A155</f>
        <v>IV</v>
      </c>
      <c r="B193" s="179" t="str">
        <f>B155</f>
        <v>Bravarski radovi</v>
      </c>
      <c r="C193" s="166"/>
      <c r="D193" s="148"/>
      <c r="E193" s="154"/>
      <c r="F193" s="83">
        <f>F160</f>
        <v>0</v>
      </c>
    </row>
    <row r="194" spans="1:6" ht="16.5">
      <c r="A194" s="211" t="str">
        <f>A165</f>
        <v>V</v>
      </c>
      <c r="B194" s="180" t="str">
        <f>B165</f>
        <v>Ostali radovi</v>
      </c>
      <c r="C194" s="181"/>
      <c r="D194" s="182"/>
      <c r="E194" s="183"/>
      <c r="F194" s="83">
        <f>F179</f>
        <v>0</v>
      </c>
    </row>
    <row r="195" spans="1:6" ht="15.75" customHeight="1">
      <c r="A195" s="84" t="s">
        <v>52</v>
      </c>
      <c r="B195" s="90" t="s">
        <v>72</v>
      </c>
      <c r="C195" s="85"/>
      <c r="D195" s="86"/>
      <c r="E195" s="87"/>
      <c r="F195" s="203">
        <f>SUM(F190:F194)</f>
        <v>0</v>
      </c>
    </row>
    <row r="196" spans="1:6" ht="16.5">
      <c r="A196" s="184"/>
      <c r="B196" s="185"/>
      <c r="C196" s="174"/>
      <c r="D196" s="124"/>
      <c r="E196" s="170"/>
      <c r="F196" s="125"/>
    </row>
    <row r="197" spans="1:6" ht="16.5">
      <c r="A197" s="184"/>
      <c r="B197" s="185"/>
      <c r="C197" s="174"/>
      <c r="D197" s="124"/>
      <c r="E197" s="170"/>
      <c r="F197" s="125"/>
    </row>
    <row r="198" spans="1:6" ht="16.5">
      <c r="A198" s="189"/>
      <c r="B198" s="191"/>
      <c r="C198" s="152"/>
      <c r="D198" s="152"/>
      <c r="E198" s="190"/>
      <c r="F198" s="148"/>
    </row>
    <row r="199" spans="1:6" ht="16.5">
      <c r="A199" s="184"/>
      <c r="B199" s="92" t="s">
        <v>74</v>
      </c>
      <c r="C199" s="120"/>
      <c r="D199" s="120"/>
      <c r="E199" s="120"/>
      <c r="F199" s="120"/>
    </row>
    <row r="200" spans="1:6" ht="14.25">
      <c r="A200" s="192"/>
      <c r="B200" s="193"/>
      <c r="C200" s="193"/>
      <c r="D200" s="193"/>
      <c r="E200" s="193"/>
      <c r="F200" s="193"/>
    </row>
    <row r="201" spans="1:6" ht="14.25">
      <c r="A201" s="192"/>
    </row>
  </sheetData>
  <sheetProtection algorithmName="SHA-512" hashValue="3KdzCPZOO+cNdW3jDXeXpr8DSMrBtwTIQMo3XptbICmsOYGr+9IiEvBlqJ1CPqx+bHPKviQowrC7nEskZzXmdA==" saltValue="/F2Ci1eHsxJh/5tO6p/bDg==" spinCount="100000" sheet="1" objects="1" scenarios="1" selectLockedCells="1"/>
  <protectedRanges>
    <protectedRange sqref="E81" name="Raspon1"/>
  </protectedRanges>
  <mergeCells count="14">
    <mergeCell ref="C20:F20"/>
    <mergeCell ref="A61:F61"/>
    <mergeCell ref="A62:F62"/>
    <mergeCell ref="C12:F12"/>
    <mergeCell ref="C13:F13"/>
    <mergeCell ref="C16:F16"/>
    <mergeCell ref="C19:F19"/>
    <mergeCell ref="C25:F25"/>
    <mergeCell ref="C24:F24"/>
    <mergeCell ref="A63:F63"/>
    <mergeCell ref="A64:F64"/>
    <mergeCell ref="A65:F65"/>
    <mergeCell ref="A66:F66"/>
    <mergeCell ref="A67:F67"/>
  </mergeCells>
  <pageMargins left="0.70866141732283472" right="0.70866141732283472" top="0.74803149606299213" bottom="0.74803149606299213" header="0.31496062992125984" footer="0.51181102362204722"/>
  <pageSetup paperSize="9" fitToHeight="0" orientation="portrait" r:id="rId1"/>
  <headerFooter>
    <oddFooter>&amp;LZgrada javne i društvene namjene - zdravstvena ustanova - adaptacija, Vidovec&amp;RStranica &amp;P od &amp;N</oddFooter>
  </headerFooter>
  <rowBreaks count="10" manualBreakCount="10">
    <brk id="44" max="5" man="1"/>
    <brk id="60" max="5" man="1"/>
    <brk id="62" max="5" man="1"/>
    <brk id="68" max="5" man="1"/>
    <brk id="110" max="5" man="1"/>
    <brk id="124" max="5" man="1"/>
    <brk id="137" max="5" man="1"/>
    <brk id="154" max="5" man="1"/>
    <brk id="164" max="5" man="1"/>
    <brk id="18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Adaptacija - Vidovec</vt:lpstr>
      <vt:lpstr>'Adaptacija - Vidovec'!Ispis_naslova</vt:lpstr>
      <vt:lpstr>'Adaptacija - Vidovec'!Podrucje_ispisa</vt:lpstr>
    </vt:vector>
  </TitlesOfParts>
  <Company>Arhitektonski biro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dc:creator>
  <cp:lastModifiedBy>MATIJA</cp:lastModifiedBy>
  <cp:lastPrinted>2025-08-04T09:19:55Z</cp:lastPrinted>
  <dcterms:created xsi:type="dcterms:W3CDTF">2003-10-21T18:03:12Z</dcterms:created>
  <dcterms:modified xsi:type="dcterms:W3CDTF">2025-08-04T09:20:10Z</dcterms:modified>
</cp:coreProperties>
</file>